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p20\Downloads\"/>
    </mc:Choice>
  </mc:AlternateContent>
  <bookViews>
    <workbookView xWindow="0" yWindow="0" windowWidth="20490" windowHeight="7350" firstSheet="3" activeTab="7"/>
  </bookViews>
  <sheets>
    <sheet name="งปม.-ดำเนินงาน" sheetId="4" r:id="rId1"/>
    <sheet name="งปม.-วัสดุการศึกษา -ด้านวิทย์" sheetId="5" r:id="rId2"/>
    <sheet name="งปม.-วัสดุการศึกษา - ด้านสังคม" sheetId="6" r:id="rId3"/>
    <sheet name="งปม.-โครงการ อื่นๆ." sheetId="7" r:id="rId4"/>
    <sheet name="งปม.-รายจ่ายลงทุน" sheetId="8" r:id="rId5"/>
    <sheet name="ผป.-งบดำเนินงาน" sheetId="1" r:id="rId6"/>
    <sheet name="ผป.งบรายจ่ายอื่น-ด้านวิทย์" sheetId="2" r:id="rId7"/>
    <sheet name="ผป.งบรายจ่ายอื่น-ด้านสังคม" sheetId="3" r:id="rId8"/>
  </sheets>
  <externalReferences>
    <externalReference r:id="rId9"/>
    <externalReference r:id="rId10"/>
    <externalReference r:id="rId11"/>
    <externalReference r:id="rId12"/>
  </externalReferences>
  <definedNames>
    <definedName name="_xlnm.Print_Area" localSheetId="5">'ผป.-งบดำเนินงาน'!$A$1:$H$30</definedName>
    <definedName name="_xlnm.Print_Area" localSheetId="6">'ผป.งบรายจ่ายอื่น-ด้านวิทย์'!$A$1:$H$14</definedName>
    <definedName name="_xlnm.Print_Area" localSheetId="7">'ผป.งบรายจ่ายอื่น-ด้านสังคม'!$A$1:$H$15</definedName>
    <definedName name="_xlnm.Print_Titles" localSheetId="5">'ผป.-งบดำเนินงาน'!$1:$3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8" l="1"/>
  <c r="O9" i="8"/>
  <c r="O8" i="8"/>
  <c r="M7" i="8"/>
  <c r="M6" i="8" s="1"/>
  <c r="O6" i="8" s="1"/>
  <c r="C7" i="8"/>
  <c r="O7" i="8" s="1"/>
  <c r="C6" i="8"/>
  <c r="A2" i="8"/>
  <c r="I24" i="7"/>
  <c r="G24" i="7"/>
  <c r="E24" i="7"/>
  <c r="D24" i="7"/>
  <c r="I23" i="7"/>
  <c r="H23" i="7"/>
  <c r="H24" i="7" s="1"/>
  <c r="F23" i="7"/>
  <c r="F24" i="7" s="1"/>
  <c r="G18" i="7"/>
  <c r="E18" i="7"/>
  <c r="D18" i="7"/>
  <c r="I17" i="7"/>
  <c r="H17" i="7"/>
  <c r="F17" i="7"/>
  <c r="I16" i="7"/>
  <c r="I18" i="7" s="1"/>
  <c r="H16" i="7"/>
  <c r="H18" i="7" s="1"/>
  <c r="F16" i="7"/>
  <c r="F18" i="7" s="1"/>
  <c r="G12" i="7"/>
  <c r="E12" i="7"/>
  <c r="I11" i="7"/>
  <c r="H11" i="7"/>
  <c r="D11" i="7"/>
  <c r="D12" i="7" s="1"/>
  <c r="I10" i="7"/>
  <c r="H10" i="7"/>
  <c r="F10" i="7"/>
  <c r="I9" i="7"/>
  <c r="H9" i="7"/>
  <c r="F9" i="7"/>
  <c r="I8" i="7"/>
  <c r="H8" i="7"/>
  <c r="F8" i="7"/>
  <c r="I7" i="7"/>
  <c r="H7" i="7"/>
  <c r="F7" i="7"/>
  <c r="I6" i="7"/>
  <c r="H6" i="7"/>
  <c r="H12" i="7" s="1"/>
  <c r="F6" i="7"/>
  <c r="A3" i="7"/>
  <c r="G22" i="6"/>
  <c r="F22" i="6"/>
  <c r="C22" i="6"/>
  <c r="H22" i="6" s="1"/>
  <c r="G21" i="6"/>
  <c r="D21" i="6"/>
  <c r="E21" i="6" s="1"/>
  <c r="H20" i="6"/>
  <c r="G20" i="6"/>
  <c r="D20" i="6"/>
  <c r="E20" i="6" s="1"/>
  <c r="H19" i="6"/>
  <c r="G19" i="6"/>
  <c r="D19" i="6"/>
  <c r="E19" i="6" s="1"/>
  <c r="H14" i="6"/>
  <c r="F14" i="6"/>
  <c r="D14" i="6"/>
  <c r="C14" i="6"/>
  <c r="H11" i="6"/>
  <c r="G11" i="6"/>
  <c r="E11" i="6"/>
  <c r="H10" i="6"/>
  <c r="G10" i="6"/>
  <c r="E10" i="6"/>
  <c r="H9" i="6"/>
  <c r="G9" i="6"/>
  <c r="E9" i="6"/>
  <c r="H8" i="6"/>
  <c r="G8" i="6"/>
  <c r="E8" i="6"/>
  <c r="H7" i="6"/>
  <c r="G7" i="6"/>
  <c r="E7" i="6"/>
  <c r="H6" i="6"/>
  <c r="G6" i="6"/>
  <c r="G14" i="6" s="1"/>
  <c r="E6" i="6"/>
  <c r="E14" i="6" s="1"/>
  <c r="A3" i="6"/>
  <c r="C52" i="5"/>
  <c r="C48" i="5"/>
  <c r="E45" i="5"/>
  <c r="H34" i="5"/>
  <c r="F34" i="5"/>
  <c r="C34" i="5"/>
  <c r="G33" i="5"/>
  <c r="D33" i="5"/>
  <c r="E33" i="5" s="1"/>
  <c r="H32" i="5"/>
  <c r="G32" i="5"/>
  <c r="E32" i="5"/>
  <c r="H31" i="5"/>
  <c r="G31" i="5"/>
  <c r="G34" i="5" s="1"/>
  <c r="E31" i="5"/>
  <c r="F27" i="5"/>
  <c r="D27" i="5"/>
  <c r="C27" i="5"/>
  <c r="H27" i="5" s="1"/>
  <c r="H25" i="5"/>
  <c r="G25" i="5"/>
  <c r="E25" i="5"/>
  <c r="H24" i="5"/>
  <c r="G24" i="5"/>
  <c r="E24" i="5"/>
  <c r="H23" i="5"/>
  <c r="G23" i="5"/>
  <c r="E23" i="5"/>
  <c r="H22" i="5"/>
  <c r="G22" i="5"/>
  <c r="E22" i="5"/>
  <c r="H21" i="5"/>
  <c r="G21" i="5"/>
  <c r="E21" i="5"/>
  <c r="G20" i="5"/>
  <c r="E20" i="5"/>
  <c r="H19" i="5"/>
  <c r="G19" i="5"/>
  <c r="E19" i="5"/>
  <c r="H18" i="5"/>
  <c r="G18" i="5"/>
  <c r="E18" i="5"/>
  <c r="H17" i="5"/>
  <c r="G17" i="5"/>
  <c r="E17" i="5"/>
  <c r="H16" i="5"/>
  <c r="G16" i="5"/>
  <c r="G27" i="5" s="1"/>
  <c r="E16" i="5"/>
  <c r="H15" i="5"/>
  <c r="G15" i="5"/>
  <c r="E15" i="5"/>
  <c r="H14" i="5"/>
  <c r="G14" i="5"/>
  <c r="E14" i="5"/>
  <c r="H13" i="5"/>
  <c r="G13" i="5"/>
  <c r="E13" i="5"/>
  <c r="E27" i="5" s="1"/>
  <c r="F9" i="5"/>
  <c r="D9" i="5"/>
  <c r="C9" i="5"/>
  <c r="H9" i="5" s="1"/>
  <c r="H8" i="5"/>
  <c r="G8" i="5"/>
  <c r="E8" i="5"/>
  <c r="H7" i="5"/>
  <c r="G7" i="5"/>
  <c r="E7" i="5"/>
  <c r="H6" i="5"/>
  <c r="G6" i="5"/>
  <c r="G9" i="5" s="1"/>
  <c r="E6" i="5"/>
  <c r="E9" i="5" s="1"/>
  <c r="A3" i="5"/>
  <c r="F16" i="4"/>
  <c r="D16" i="4"/>
  <c r="C16" i="4"/>
  <c r="H16" i="4" s="1"/>
  <c r="H15" i="4"/>
  <c r="G15" i="4"/>
  <c r="E15" i="4"/>
  <c r="H14" i="4"/>
  <c r="G14" i="4"/>
  <c r="E14" i="4"/>
  <c r="H13" i="4"/>
  <c r="G13" i="4"/>
  <c r="E13" i="4"/>
  <c r="H12" i="4"/>
  <c r="G12" i="4"/>
  <c r="E12" i="4"/>
  <c r="H11" i="4"/>
  <c r="G11" i="4"/>
  <c r="E11" i="4"/>
  <c r="H10" i="4"/>
  <c r="G10" i="4"/>
  <c r="E10" i="4"/>
  <c r="H9" i="4"/>
  <c r="G9" i="4"/>
  <c r="G16" i="4" s="1"/>
  <c r="E9" i="4"/>
  <c r="H8" i="4"/>
  <c r="G8" i="4"/>
  <c r="E8" i="4"/>
  <c r="H7" i="4"/>
  <c r="G7" i="4"/>
  <c r="E7" i="4"/>
  <c r="H6" i="4"/>
  <c r="G6" i="4"/>
  <c r="E6" i="4"/>
  <c r="E16" i="4" s="1"/>
  <c r="I12" i="7" l="1"/>
  <c r="E22" i="6"/>
  <c r="E34" i="5"/>
  <c r="F11" i="7"/>
  <c r="F12" i="7" s="1"/>
  <c r="D34" i="5"/>
  <c r="D22" i="6"/>
  <c r="F5" i="3" l="1"/>
  <c r="D5" i="3"/>
  <c r="C5" i="3"/>
  <c r="E5" i="3" s="1"/>
  <c r="F4" i="3"/>
  <c r="H4" i="3" s="1"/>
  <c r="E4" i="3"/>
  <c r="E15" i="3" s="1"/>
  <c r="D4" i="3"/>
  <c r="D15" i="3" s="1"/>
  <c r="C4" i="3"/>
  <c r="C15" i="3" s="1"/>
  <c r="C14" i="2"/>
  <c r="K8" i="2"/>
  <c r="F8" i="2"/>
  <c r="O8" i="2" s="1"/>
  <c r="D8" i="2"/>
  <c r="M8" i="2" s="1"/>
  <c r="Q8" i="2" s="1"/>
  <c r="C8" i="2"/>
  <c r="E8" i="2" s="1"/>
  <c r="H7" i="2"/>
  <c r="F7" i="2"/>
  <c r="D7" i="2"/>
  <c r="C7" i="2"/>
  <c r="G7" i="2" s="1"/>
  <c r="F6" i="2"/>
  <c r="H6" i="2" s="1"/>
  <c r="D6" i="2"/>
  <c r="C6" i="2"/>
  <c r="E6" i="2" s="1"/>
  <c r="F5" i="2"/>
  <c r="H5" i="2" s="1"/>
  <c r="D5" i="2"/>
  <c r="C5" i="2"/>
  <c r="G5" i="2" s="1"/>
  <c r="F4" i="2"/>
  <c r="H4" i="2" s="1"/>
  <c r="D4" i="2"/>
  <c r="D14" i="2" s="1"/>
  <c r="C4" i="2"/>
  <c r="E4" i="2" s="1"/>
  <c r="C5" i="1"/>
  <c r="E5" i="1" s="1"/>
  <c r="D5" i="1"/>
  <c r="D30" i="1" s="1"/>
  <c r="F5" i="1"/>
  <c r="G5" i="1"/>
  <c r="H5" i="1"/>
  <c r="C6" i="1"/>
  <c r="D6" i="1"/>
  <c r="E6" i="1"/>
  <c r="F6" i="1"/>
  <c r="G6" i="1" s="1"/>
  <c r="C8" i="1"/>
  <c r="E8" i="1" s="1"/>
  <c r="D8" i="1"/>
  <c r="F8" i="1"/>
  <c r="G8" i="1"/>
  <c r="C9" i="1"/>
  <c r="E9" i="1" s="1"/>
  <c r="D9" i="1"/>
  <c r="F9" i="1"/>
  <c r="H9" i="1" s="1"/>
  <c r="G9" i="1"/>
  <c r="C10" i="1"/>
  <c r="D10" i="1"/>
  <c r="E10" i="1"/>
  <c r="F10" i="1"/>
  <c r="G10" i="1"/>
  <c r="H10" i="1"/>
  <c r="C11" i="1"/>
  <c r="E11" i="1" s="1"/>
  <c r="D11" i="1"/>
  <c r="F11" i="1"/>
  <c r="H11" i="1" s="1"/>
  <c r="G11" i="1"/>
  <c r="C12" i="1"/>
  <c r="D12" i="1"/>
  <c r="E12" i="1"/>
  <c r="F12" i="1"/>
  <c r="G12" i="1"/>
  <c r="H12" i="1"/>
  <c r="C13" i="1"/>
  <c r="E13" i="1" s="1"/>
  <c r="D13" i="1"/>
  <c r="F13" i="1"/>
  <c r="H13" i="1" s="1"/>
  <c r="G13" i="1"/>
  <c r="C14" i="1"/>
  <c r="D14" i="1"/>
  <c r="E14" i="1"/>
  <c r="F14" i="1"/>
  <c r="G14" i="1"/>
  <c r="H14" i="1"/>
  <c r="C15" i="1"/>
  <c r="E15" i="1" s="1"/>
  <c r="D15" i="1"/>
  <c r="F15" i="1"/>
  <c r="H15" i="1" s="1"/>
  <c r="G15" i="1"/>
  <c r="C16" i="1"/>
  <c r="D16" i="1"/>
  <c r="E16" i="1"/>
  <c r="F16" i="1"/>
  <c r="G16" i="1"/>
  <c r="H16" i="1"/>
  <c r="C17" i="1"/>
  <c r="E17" i="1" s="1"/>
  <c r="D17" i="1"/>
  <c r="F17" i="1"/>
  <c r="H17" i="1" s="1"/>
  <c r="G17" i="1"/>
  <c r="C19" i="1"/>
  <c r="D19" i="1"/>
  <c r="E19" i="1"/>
  <c r="F19" i="1"/>
  <c r="G19" i="1"/>
  <c r="H19" i="1"/>
  <c r="C20" i="1"/>
  <c r="E20" i="1" s="1"/>
  <c r="D20" i="1"/>
  <c r="F20" i="1"/>
  <c r="H20" i="1" s="1"/>
  <c r="G20" i="1"/>
  <c r="C21" i="1"/>
  <c r="D21" i="1"/>
  <c r="E21" i="1"/>
  <c r="F21" i="1"/>
  <c r="G21" i="1"/>
  <c r="H21" i="1"/>
  <c r="C22" i="1"/>
  <c r="E22" i="1" s="1"/>
  <c r="D22" i="1"/>
  <c r="F22" i="1"/>
  <c r="H22" i="1" s="1"/>
  <c r="G22" i="1"/>
  <c r="C23" i="1"/>
  <c r="D23" i="1"/>
  <c r="E23" i="1"/>
  <c r="F23" i="1"/>
  <c r="G23" i="1"/>
  <c r="H23" i="1"/>
  <c r="C24" i="1"/>
  <c r="G24" i="1" s="1"/>
  <c r="D24" i="1"/>
  <c r="F24" i="1"/>
  <c r="C25" i="1"/>
  <c r="D25" i="1"/>
  <c r="E25" i="1"/>
  <c r="F25" i="1"/>
  <c r="G25" i="1" s="1"/>
  <c r="C26" i="1"/>
  <c r="E26" i="1" s="1"/>
  <c r="D26" i="1"/>
  <c r="F26" i="1"/>
  <c r="G26" i="1"/>
  <c r="H26" i="1"/>
  <c r="C28" i="1"/>
  <c r="D28" i="1"/>
  <c r="E28" i="1"/>
  <c r="F28" i="1"/>
  <c r="G28" i="1" s="1"/>
  <c r="C29" i="1"/>
  <c r="E29" i="1" s="1"/>
  <c r="D29" i="1"/>
  <c r="F29" i="1"/>
  <c r="G29" i="1"/>
  <c r="H29" i="1"/>
  <c r="F30" i="1"/>
  <c r="G5" i="3" l="1"/>
  <c r="H5" i="3"/>
  <c r="F15" i="3"/>
  <c r="H15" i="3" s="1"/>
  <c r="G4" i="3"/>
  <c r="G15" i="3" s="1"/>
  <c r="G4" i="2"/>
  <c r="E5" i="2"/>
  <c r="E14" i="2" s="1"/>
  <c r="G6" i="2"/>
  <c r="E7" i="2"/>
  <c r="G8" i="2"/>
  <c r="F14" i="2"/>
  <c r="H14" i="2" s="1"/>
  <c r="G30" i="1"/>
  <c r="E30" i="1"/>
  <c r="H28" i="1"/>
  <c r="H25" i="1"/>
  <c r="E24" i="1"/>
  <c r="H6" i="1"/>
  <c r="C30" i="1"/>
  <c r="H30" i="1" s="1"/>
  <c r="G14" i="2" l="1"/>
</calcChain>
</file>

<file path=xl/sharedStrings.xml><?xml version="1.0" encoding="utf-8"?>
<sst xmlns="http://schemas.openxmlformats.org/spreadsheetml/2006/main" count="270" uniqueCount="161">
  <si>
    <t>รวมทั้งสิ้น</t>
  </si>
  <si>
    <t>ค่าไปรษณีย์</t>
  </si>
  <si>
    <t>ค่าไฟฟ้า</t>
  </si>
  <si>
    <t>ค่าสาธารณูปโภค</t>
  </si>
  <si>
    <t>วัสดุวิทยาศาสตร์และการแพทย์</t>
  </si>
  <si>
    <t>วัสดุยานพาหนะและขนส่ง</t>
  </si>
  <si>
    <t>วัสดุการเกษตร</t>
  </si>
  <si>
    <t>วัสดุไฟฟ้าและวิทยุ</t>
  </si>
  <si>
    <t>วัสดุงานบ้านงานครัว</t>
  </si>
  <si>
    <t>วัสดุก่อสร้าง</t>
  </si>
  <si>
    <t>วัสดุน้ำมันและเชื้อเพลิง</t>
  </si>
  <si>
    <t>วัสดุสำนักงาน</t>
  </si>
  <si>
    <t>ค่าวัสดุ</t>
  </si>
  <si>
    <t>ค่าซ่อมแซมครุภัณฑ์</t>
  </si>
  <si>
    <t>ค่าจ้างเหมาบริการ (จ้างเหมาอื่นๆ)</t>
  </si>
  <si>
    <t>ค่าจ้างเหมารักษาความปลอดภัย</t>
  </si>
  <si>
    <t>ค่าจ้างเหมาบริการพนักงานขับรถยนต์</t>
  </si>
  <si>
    <t>ค่าจ้างเหมาบริการดูแลภูมิทัศน์</t>
  </si>
  <si>
    <t>ค่าจ้างเหมาบริการดูแลทำความสะอาด</t>
  </si>
  <si>
    <t>ค่าจ้างเหมาบริการคนงานสาขาพืชศาสตร์</t>
  </si>
  <si>
    <t xml:space="preserve">งบพัฒนาบุคลากร (รายละ 2,000) </t>
  </si>
  <si>
    <t>ค่าเดินทางผู้บริหาร</t>
  </si>
  <si>
    <t>ค่าใช้จ่ายในการประชุม</t>
  </si>
  <si>
    <t>ค่าใช้สอย</t>
  </si>
  <si>
    <t>ค่าสอนภาคสมทบ/ภาคพิเศษ</t>
  </si>
  <si>
    <t>ค่าตอบแทนผู้ปฏิบัติงานให้ราชการ (นอกเวลาราชการ)</t>
  </si>
  <si>
    <t>ค่าตอบแทน</t>
  </si>
  <si>
    <t>% เบิกจ่าย</t>
  </si>
  <si>
    <t>คงเหลือ</t>
  </si>
  <si>
    <t>จ่ายจริง</t>
  </si>
  <si>
    <t>จองเงิน</t>
  </si>
  <si>
    <t>ได้รับจัดสรร</t>
  </si>
  <si>
    <t>ชื่อโครงการ</t>
  </si>
  <si>
    <t>ลำดับที่</t>
  </si>
  <si>
    <t>ณ วันที่ 28 กุมภาพันธ์ 2565</t>
  </si>
  <si>
    <t>สรุปรับ -  จ่ายงบดำเนินงาน (เงินนอกงบประมาณ) ประจำปีงบประมาณ 2565</t>
  </si>
  <si>
    <t>สรุปรับ -  จ่ายงบรายจ่ายอื่น (เงินนอกงบประมาณ) ด้านวิทยาศาสตร์ฯ ประจำปีงบประมาณ 2565</t>
  </si>
  <si>
    <t xml:space="preserve"> ณ วันที่  28 กุมภาพันธ์ 2565</t>
  </si>
  <si>
    <t>โครงการพัฒนากำลังคนนักวิชาชีพที่เน้นปฏิบัติการ (สหกิจ) - คณะวิทยาศาสตร์</t>
  </si>
  <si>
    <t>โครงการพัฒนากำลังคนนักวิชาชีพที่เน้นปฏิบัติการ (สหกิจ) - คณะวิศวกรรมศาสตร์</t>
  </si>
  <si>
    <t>โครงการปรับพื้นฐานความรู้นักศึกษาใหม่</t>
  </si>
  <si>
    <t>โครงการอบรมเชิงปฏิบัตการสร้างการเรียนรู้เกษตรยุคใหม่ young smart farmer</t>
  </si>
  <si>
    <t>โครงการประชาสัมพันธ์หลักสูตรสัญจร แนะแนวการศึกษานอกสถานที่ ประจำปีการศึกษา 2564</t>
  </si>
  <si>
    <t>สรุปรับ -  จ่ายงบรายจ่ายอื่น (เงินนอกงบประมาณ) ด้านสังคมศาสตร์ ประจำปีงบประมาณ 2565</t>
  </si>
  <si>
    <t>โครงการพัฒนากำลังคนนักวิชาชีพที่เน้นปฏิบัติการ (สหกิจ) - คณะบริหารธุรกิจและศิลปศาสตร์</t>
  </si>
  <si>
    <t xml:space="preserve">สรุปรับ -  จ่าย งบอุดหนุนดำเนินงานด้านวิทย์ </t>
  </si>
  <si>
    <t>ประจำปีงบประมาณ 2565</t>
  </si>
  <si>
    <t>ณ 28 กุมภาพันธ์ 2565</t>
  </si>
  <si>
    <t xml:space="preserve">งบอุดหนุนดำเนินงานด้านวิทย์  (2305936003500001) </t>
  </si>
  <si>
    <t>จัดสรร
ตามแผนงาน</t>
  </si>
  <si>
    <t>วัสดุสำนักงานสนับสนุนการเรียนการสอนคณะบริหารธุรกิจฯ</t>
  </si>
  <si>
    <t>วัสดุสำนักงานสนับสนุนการเรียนการสอนคณะวิทยาศาสตร์ฯ</t>
  </si>
  <si>
    <t>วัสดุสำนักงานสนับสนุนการเรียนการสอนคณะวิศวกรรมศาสตร์</t>
  </si>
  <si>
    <t>วัสดุสำนักงานสนับสนุนการเรียนการสอนกองการศึกษาและศูนย์วัฒนธรรมฯ</t>
  </si>
  <si>
    <t>วัสดุสำนักงานเพื่อสนับสนุนการเรียนการสอน กองบริหารฯ</t>
  </si>
  <si>
    <t>ค่าวัสดุจัดทำข้อสอบเอกสารการพิมพ์</t>
  </si>
  <si>
    <t>วัสดุโฆษณาและเผยแพร่</t>
  </si>
  <si>
    <t>ค่ากระแสไฟฟ้า</t>
  </si>
  <si>
    <t>ค่าโทรศัพท์</t>
  </si>
  <si>
    <t>รวม</t>
  </si>
  <si>
    <t xml:space="preserve">สรุปรับ -  จ่าย งบวัสดุการศึกษา - ด้านวิทย์ </t>
  </si>
  <si>
    <t>คณะวิศวกรรมศาสตร์ (2305936003500001)</t>
  </si>
  <si>
    <t xml:space="preserve">วัสดุการศึกษา วศ.บ.วิศวกรรมเกษตรและชีวภาพ </t>
  </si>
  <si>
    <t xml:space="preserve">วัสดุการศึกษา วศ.บ.วิศวกรรมไฟฟ้า </t>
  </si>
  <si>
    <t>วัสดุการศึกษา วศ.บ.วิศวกรรมอุตสาหการ</t>
  </si>
  <si>
    <t>คณะวิทยาศาสตร์ (2305936003500001)</t>
  </si>
  <si>
    <t>วัสดุการศึกษา วท.บ.พืซศาสตร์</t>
  </si>
  <si>
    <t>วัสดุการศึกษา ปวส.พืชศาสตร์</t>
  </si>
  <si>
    <t>วัสดุการศึกษา สำนักงาน.พืชศาสตร์</t>
  </si>
  <si>
    <t>วัสดุการศึกษา วท.บ.สัตวศาสตร์</t>
  </si>
  <si>
    <t>วัสดุการศึกษา สำนักงาน.สัตวศาสตร์</t>
  </si>
  <si>
    <t>วัสดุการศึกษา วท.บ.ประมง</t>
  </si>
  <si>
    <t>วัสดุการศึกษา ปวส.ประมง</t>
  </si>
  <si>
    <t>วัสดุการศึกษา วท.บ.วิทยาศาสตร์และเทคโนโลยีการอาหาร</t>
  </si>
  <si>
    <t>วัสดุการศึกษา วท.บ.พัฒนาผลิตภัณฑ์อาหาร</t>
  </si>
  <si>
    <t>วัสดุการศึกษา สำนักงาน.อุตาสาหกรรมเกษตร</t>
  </si>
  <si>
    <t>วัสดุการศึกษา วท.ม.พืชศาสตร์</t>
  </si>
  <si>
    <t>วัสดุการศึกษา วท.ม.เทคโนโลยีการเกษตร</t>
  </si>
  <si>
    <t>หมวดวิชาศึกษาทั่วไป (2305936003500001)</t>
  </si>
  <si>
    <t>วัสดุการศึกษา สาขาวิทยาศาสตร์</t>
  </si>
  <si>
    <t xml:space="preserve">วัสดุการศึกษา สาขาศิลปศาสตร์ (GE) </t>
  </si>
  <si>
    <t xml:space="preserve">หมายเหตุ </t>
  </si>
  <si>
    <r>
      <rPr>
        <b/>
        <sz val="14"/>
        <color theme="1"/>
        <rFont val="TH SarabunPSK"/>
        <family val="2"/>
      </rPr>
      <t>* งบวัสดุ คณะวิศวกรรม</t>
    </r>
    <r>
      <rPr>
        <sz val="14"/>
        <color theme="1"/>
        <rFont val="TH SarabunPSK"/>
        <family val="2"/>
      </rPr>
      <t xml:space="preserve"> ได้รับโอนครั้งที่ 1 (25%)  เมื่อวันที่ 14 มกราคม 2565 จำนวน 169,627.50 บาท</t>
    </r>
  </si>
  <si>
    <r>
      <rPr>
        <b/>
        <sz val="14"/>
        <color theme="1"/>
        <rFont val="TH SarabunPSK"/>
        <family val="2"/>
      </rPr>
      <t xml:space="preserve">* งบวัสดุ คณะวิทย์ฯ </t>
    </r>
    <r>
      <rPr>
        <sz val="14"/>
        <color theme="1"/>
        <rFont val="TH SarabunPSK"/>
        <family val="2"/>
      </rPr>
      <t xml:space="preserve">     ได้รับโอนครั้งที่ 1 (25%) เมื่อวันที่   7 มกราคม 2565 จำนวน  298,917 บาท </t>
    </r>
  </si>
  <si>
    <t>ให้หลักสูตร</t>
  </si>
  <si>
    <t>ให้ศึกษาทั่วไป-วิทย์</t>
  </si>
  <si>
    <t>ให้ศึกษาทั่วไป-GE</t>
  </si>
  <si>
    <r>
      <t xml:space="preserve">* งบวัสดุ หมวดศึกษาทั่วไป </t>
    </r>
    <r>
      <rPr>
        <sz val="14"/>
        <color theme="1"/>
        <rFont val="TH SarabunPSK"/>
        <family val="2"/>
      </rPr>
      <t>ได้รับโอนครั้งที่ 1 (25%)</t>
    </r>
  </si>
  <si>
    <r>
      <t xml:space="preserve">**วัสดุการศึกษา สาขาวิทยาศาสตร์ </t>
    </r>
    <r>
      <rPr>
        <sz val="14"/>
        <color theme="1"/>
        <rFont val="TH SarabunPSK"/>
        <family val="2"/>
      </rPr>
      <t>ได้รับจัดสรรจาก คณะวิทย์  จำนวน</t>
    </r>
  </si>
  <si>
    <t xml:space="preserve">                                                 ได้รับจัดสรรจาก คณะวิศวะ  จำนวน</t>
  </si>
  <si>
    <r>
      <t xml:space="preserve">**วัสดุการศึกษา สาขาศิลปศาสตร์ (GE) </t>
    </r>
    <r>
      <rPr>
        <sz val="14"/>
        <color theme="1"/>
        <rFont val="TH SarabunPSK"/>
        <family val="2"/>
      </rPr>
      <t xml:space="preserve"> ได้รับจัดสรรจาก คณะวิทย์   จำนวน  </t>
    </r>
  </si>
  <si>
    <t xml:space="preserve">                                                        ได้รับจัดสรรจาก คณะวิศวะ  จำนวน  </t>
  </si>
  <si>
    <t>สรุปรับ -  จ่าย งบวัสดุการศึกษา - ด้านสังคม</t>
  </si>
  <si>
    <t>คณะบริหารธุรกิจ (2305936004500001)</t>
  </si>
  <si>
    <t>วัสดุการศึกษา ปวส.การจัดการ</t>
  </si>
  <si>
    <t>วัสดุการศึกษา บธ.บ.การจัดการ</t>
  </si>
  <si>
    <t>วัสดุการศึกษา บธ.บ.การตลาด</t>
  </si>
  <si>
    <t>วัสดุการศึกษา บช.บ.การบัญชี</t>
  </si>
  <si>
    <t>วัสดุการศึกษา ศศ.บ.การท่องเที่ยวและการบริการ</t>
  </si>
  <si>
    <t>วัสดุการศึกษา กองกลางคณะบริหารฯ</t>
  </si>
  <si>
    <t>หมวดวิชาศึกษาทั่วไป (2305936004500001)</t>
  </si>
  <si>
    <r>
      <rPr>
        <b/>
        <sz val="14"/>
        <color theme="1"/>
        <rFont val="TH SarabunPSK"/>
        <family val="2"/>
      </rPr>
      <t>*งบวัสดุ คณะบริหารฯ</t>
    </r>
    <r>
      <rPr>
        <sz val="14"/>
        <color theme="1"/>
        <rFont val="TH SarabunPSK"/>
        <family val="2"/>
      </rPr>
      <t xml:space="preserve">  ได้รับโอนครั้งที่ 1 (25%)  เมื่อวันที่  7 มกราคม 2565  จำนวน   48,750 บาท</t>
    </r>
  </si>
  <si>
    <t xml:space="preserve">สรุปรับ -  จ่าย โครงการต่าง ๆ </t>
  </si>
  <si>
    <t>โครงการยกระดับเศรษฐกิจและสังคม รายตำบลแบบบูรณาการ 1 ตำบล 1 มหาวิทยาลัย</t>
  </si>
  <si>
    <t>ผู้รับผิดชอบ</t>
  </si>
  <si>
    <t>รับ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</si>
  <si>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ตำบลบ้านเสด็จ</t>
    </r>
  </si>
  <si>
    <t>ผศ.พงศกร สุรินทร์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</si>
  <si>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ตำบลบุญนาคพัฒนา</t>
    </r>
  </si>
  <si>
    <t>อ.ธีรวัฒน์ เทพใจกาศ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</si>
  <si>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ตำบลบ้านเอื้อม</t>
    </r>
  </si>
  <si>
    <t>อ.สายนที  ทรัพย์มี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</si>
  <si>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ตำบลห้างฉัตร</t>
    </r>
  </si>
  <si>
    <t>อ.สมเกียรติ  ตันตา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</si>
  <si>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ตำบลพิชัย</t>
    </r>
  </si>
  <si>
    <t>อ.นิตยา  เอกบาง</t>
  </si>
  <si>
    <r>
      <t xml:space="preserve">โครงการบริหารจัดการโครงการยกระดับเศรษฐกิจและสังคมรายตำบลแบบบูรณาการ </t>
    </r>
    <r>
      <rPr>
        <b/>
        <sz val="16"/>
        <rFont val="TH SarabunPSK"/>
        <family val="2"/>
      </rPr>
      <t>งบติดตาม</t>
    </r>
  </si>
  <si>
    <t xml:space="preserve">เงินอุดหนุนโครงการอนุรักษ์พันธุกรรมพืชอันเนื่องมาจากพระราชดำริ (230596001500003) </t>
  </si>
  <si>
    <t>ที่</t>
  </si>
  <si>
    <t>โครงการ</t>
  </si>
  <si>
    <t>%เบิกจ่าย</t>
  </si>
  <si>
    <t>โครงการการพัฒนาผลิตภัณฑ์อาหารผู้สูงอายุพร้อมบริโภคจากแป้งหัวมันพื้นบ้าน</t>
  </si>
  <si>
    <t>อ.อรทัย บุญทะวงศ์</t>
  </si>
  <si>
    <t>โครงการกระบวนการผลิตฟิล์มบริโภคได้จากแป้งหัวมันพื้นบ้านและการใช้ประโยชน์กับผลิตภัณฑ์หัวมันกวนเพื่อสุขภาพ</t>
  </si>
  <si>
    <t>อ.วัชรี เทพโยธิน</t>
  </si>
  <si>
    <r>
      <t>หมายเหตุ :</t>
    </r>
    <r>
      <rPr>
        <sz val="16"/>
        <color theme="1"/>
        <rFont val="TH SarabunPSK"/>
        <family val="2"/>
      </rPr>
      <t xml:space="preserve"> มีการกันเงินเบิกจ่ายเหลื่อมปีงบประมาณ</t>
    </r>
  </si>
  <si>
    <t xml:space="preserve">เงินอุดหนุนโครงการผลิตบัณฑิตพันธุ์ใหม่  (2305935049509001) </t>
  </si>
  <si>
    <t>โครงการผลิตบัณฑิตพันธุ์ใหม่ฯ</t>
  </si>
  <si>
    <t>อ.เรืองพันธุ์ ทรัพย์มี</t>
  </si>
  <si>
    <t>รายการ ครุภัณฑ์ สิ่งก่อสร้าง งบประมาณ พ.ศ.2565</t>
  </si>
  <si>
    <t>ลำดับ</t>
  </si>
  <si>
    <t>รายการ</t>
  </si>
  <si>
    <t>งบประมาณ</t>
  </si>
  <si>
    <t>วิธีการ</t>
  </si>
  <si>
    <t>สถานะTOR</t>
  </si>
  <si>
    <t>รายงานขอซื้อขอจ้าง</t>
  </si>
  <si>
    <t>วิจารณ์</t>
  </si>
  <si>
    <t>เชิญชวน</t>
  </si>
  <si>
    <t xml:space="preserve">ยื่นเอกสาร </t>
  </si>
  <si>
    <t>พิจารณาผล</t>
  </si>
  <si>
    <t>ขออนุมัติจัดซื้อ</t>
  </si>
  <si>
    <t>จำนวนเงินในสัญญา
บาท</t>
  </si>
  <si>
    <t>เบิกจ่าย</t>
  </si>
  <si>
    <t>วันที่ลงนามในสัญญา</t>
  </si>
  <si>
    <t>กำหนดส่งมอบ</t>
  </si>
  <si>
    <t xml:space="preserve">สถานะการดำเนินการ
</t>
  </si>
  <si>
    <t>ปัญหา/อุปสรรค ในการดำเนินงาน</t>
  </si>
  <si>
    <t>เฉพาะเจาะจง</t>
  </si>
  <si>
    <t>e-bidding</t>
  </si>
  <si>
    <t>ลำปาง</t>
  </si>
  <si>
    <t>ครุภัณฑ์ ด้านวิทยาศาสตร์</t>
  </si>
  <si>
    <t xml:space="preserve">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</t>
  </si>
  <si>
    <t>20  มค. 2565</t>
  </si>
  <si>
    <t>11  กค. 2565</t>
  </si>
  <si>
    <t>รอส่งมอบครุภัณฑ์</t>
  </si>
  <si>
    <t>ครุภัณฑ์ห้องฏิบัติการออกแบบระบบไฟฟ้าและระบบส่องสว่าง เพื่อพัฒนาอุตสาหกรรมเกษตรและอาหาร ตำบลพิชัย อำเภอเมือง จังหวัดลำปาง</t>
  </si>
  <si>
    <t>12 มค. 2565</t>
  </si>
  <si>
    <t>20 เมย. 2565</t>
  </si>
  <si>
    <t xml:space="preserve">ครุภัณฑ์ห้องปฏิบัติการวิเคราะห์อาหารสัตว์  ตำบลพิชัย อำเภอเมืองลำปาง จังหวัดลำปาง </t>
  </si>
  <si>
    <t>27  มค. 2565</t>
  </si>
  <si>
    <t xml:space="preserve"> 27 เมย.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</si>
</sst>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00000"/>
    <numFmt numFmtId="166" formatCode="[$-107041E]d\ mmm\ yy;@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1"/>
      <color theme="1"/>
      <name val="TH SarabunPSK"/>
      <family val="2"/>
    </font>
    <font>
      <sz val="16"/>
      <color rgb="FF00206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name val="TH SarabunPSK"/>
      <family val="2"/>
    </font>
    <font>
      <b/>
      <sz val="14"/>
      <name val="TH SarabunIT๙"/>
      <family val="2"/>
    </font>
    <font>
      <sz val="14"/>
      <color theme="1"/>
      <name val="Wingdings 2"/>
      <family val="1"/>
      <charset val="2"/>
    </font>
    <font>
      <sz val="14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1" applyFill="1"/>
    <xf numFmtId="0" fontId="3" fillId="0" borderId="0" xfId="1" applyFont="1" applyFill="1"/>
    <xf numFmtId="2" fontId="4" fillId="0" borderId="0" xfId="1" applyNumberFormat="1" applyFont="1" applyFill="1" applyBorder="1"/>
    <xf numFmtId="164" fontId="4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4" fillId="0" borderId="1" xfId="1" applyNumberFormat="1" applyFont="1" applyFill="1" applyBorder="1"/>
    <xf numFmtId="164" fontId="4" fillId="0" borderId="1" xfId="2" applyNumberFormat="1" applyFont="1" applyFill="1" applyBorder="1"/>
    <xf numFmtId="2" fontId="5" fillId="0" borderId="4" xfId="1" applyNumberFormat="1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0" fontId="5" fillId="0" borderId="6" xfId="3" applyFont="1" applyFill="1" applyBorder="1" applyAlignment="1">
      <alignment horizontal="left"/>
    </xf>
    <xf numFmtId="0" fontId="5" fillId="0" borderId="7" xfId="1" applyFont="1" applyFill="1" applyBorder="1" applyAlignment="1">
      <alignment horizontal="center"/>
    </xf>
    <xf numFmtId="0" fontId="5" fillId="0" borderId="4" xfId="3" applyFont="1" applyFill="1" applyBorder="1" applyAlignment="1">
      <alignment horizontal="left"/>
    </xf>
    <xf numFmtId="0" fontId="5" fillId="0" borderId="8" xfId="1" applyFont="1" applyFill="1" applyBorder="1" applyAlignment="1">
      <alignment horizontal="center"/>
    </xf>
    <xf numFmtId="2" fontId="5" fillId="2" borderId="1" xfId="1" applyNumberFormat="1" applyFont="1" applyFill="1" applyBorder="1"/>
    <xf numFmtId="164" fontId="5" fillId="2" borderId="1" xfId="2" applyNumberFormat="1" applyFont="1" applyFill="1" applyBorder="1"/>
    <xf numFmtId="2" fontId="5" fillId="0" borderId="6" xfId="1" applyNumberFormat="1" applyFont="1" applyFill="1" applyBorder="1"/>
    <xf numFmtId="164" fontId="5" fillId="0" borderId="6" xfId="2" applyNumberFormat="1" applyFont="1" applyFill="1" applyBorder="1"/>
    <xf numFmtId="0" fontId="5" fillId="0" borderId="4" xfId="1" applyFont="1" applyFill="1" applyBorder="1" applyAlignment="1">
      <alignment horizontal="center"/>
    </xf>
    <xf numFmtId="0" fontId="5" fillId="0" borderId="9" xfId="3" applyFont="1" applyFill="1" applyBorder="1" applyAlignment="1">
      <alignment horizontal="left"/>
    </xf>
    <xf numFmtId="0" fontId="5" fillId="0" borderId="9" xfId="1" applyFont="1" applyFill="1" applyBorder="1" applyAlignment="1">
      <alignment horizontal="center"/>
    </xf>
    <xf numFmtId="164" fontId="5" fillId="0" borderId="9" xfId="2" applyNumberFormat="1" applyFont="1" applyFill="1" applyBorder="1"/>
    <xf numFmtId="2" fontId="5" fillId="0" borderId="5" xfId="1" applyNumberFormat="1" applyFont="1" applyFill="1" applyBorder="1"/>
    <xf numFmtId="0" fontId="5" fillId="0" borderId="5" xfId="3" applyFont="1" applyFill="1" applyBorder="1" applyAlignment="1">
      <alignment horizontal="left"/>
    </xf>
    <xf numFmtId="0" fontId="5" fillId="0" borderId="10" xfId="1" applyFont="1" applyFill="1" applyBorder="1" applyAlignment="1">
      <alignment horizontal="center"/>
    </xf>
    <xf numFmtId="0" fontId="4" fillId="2" borderId="11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5" fillId="0" borderId="8" xfId="3" applyFont="1" applyFill="1" applyBorder="1" applyAlignment="1">
      <alignment horizontal="left"/>
    </xf>
    <xf numFmtId="164" fontId="5" fillId="0" borderId="8" xfId="2" applyNumberFormat="1" applyFont="1" applyFill="1" applyBorder="1"/>
    <xf numFmtId="2" fontId="5" fillId="0" borderId="8" xfId="1" applyNumberFormat="1" applyFont="1" applyFill="1" applyBorder="1"/>
    <xf numFmtId="43" fontId="3" fillId="0" borderId="0" xfId="1" applyNumberFormat="1" applyFill="1"/>
    <xf numFmtId="2" fontId="5" fillId="0" borderId="9" xfId="1" applyNumberFormat="1" applyFont="1" applyFill="1" applyBorder="1"/>
    <xf numFmtId="49" fontId="5" fillId="0" borderId="9" xfId="1" applyNumberFormat="1" applyFont="1" applyFill="1" applyBorder="1" applyAlignment="1">
      <alignment horizontal="left"/>
    </xf>
    <xf numFmtId="49" fontId="5" fillId="0" borderId="0" xfId="1" applyNumberFormat="1" applyFont="1" applyFill="1" applyAlignment="1">
      <alignment horizontal="left"/>
    </xf>
    <xf numFmtId="49" fontId="5" fillId="0" borderId="10" xfId="1" applyNumberFormat="1" applyFont="1" applyFill="1" applyBorder="1" applyAlignment="1">
      <alignment horizontal="left"/>
    </xf>
    <xf numFmtId="0" fontId="6" fillId="0" borderId="0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left"/>
    </xf>
    <xf numFmtId="0" fontId="4" fillId="2" borderId="2" xfId="2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2" xfId="1" applyFont="1" applyFill="1" applyBorder="1" applyAlignment="1">
      <alignment horizontal="left"/>
    </xf>
    <xf numFmtId="0" fontId="6" fillId="0" borderId="0" xfId="5" applyFont="1" applyFill="1" applyBorder="1" applyAlignment="1">
      <alignment horizontal="center" vertical="center"/>
    </xf>
    <xf numFmtId="0" fontId="1" fillId="0" borderId="0" xfId="6"/>
    <xf numFmtId="0" fontId="6" fillId="3" borderId="12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/>
    </xf>
    <xf numFmtId="0" fontId="5" fillId="0" borderId="4" xfId="7" applyFont="1" applyFill="1" applyBorder="1" applyAlignment="1">
      <alignment horizontal="left"/>
    </xf>
    <xf numFmtId="164" fontId="5" fillId="0" borderId="4" xfId="5" applyNumberFormat="1" applyFont="1" applyFill="1" applyBorder="1"/>
    <xf numFmtId="164" fontId="5" fillId="0" borderId="9" xfId="5" applyNumberFormat="1" applyFont="1" applyFill="1" applyBorder="1"/>
    <xf numFmtId="2" fontId="5" fillId="0" borderId="9" xfId="6" applyNumberFormat="1" applyFont="1" applyFill="1" applyBorder="1"/>
    <xf numFmtId="0" fontId="5" fillId="0" borderId="9" xfId="6" applyFont="1" applyFill="1" applyBorder="1" applyAlignment="1">
      <alignment horizontal="center"/>
    </xf>
    <xf numFmtId="0" fontId="5" fillId="0" borderId="9" xfId="7" applyFont="1" applyFill="1" applyBorder="1" applyAlignment="1">
      <alignment horizontal="left"/>
    </xf>
    <xf numFmtId="2" fontId="5" fillId="0" borderId="5" xfId="6" applyNumberFormat="1" applyFont="1" applyFill="1" applyBorder="1"/>
    <xf numFmtId="2" fontId="5" fillId="0" borderId="10" xfId="6" applyNumberFormat="1" applyFont="1" applyFill="1" applyBorder="1"/>
    <xf numFmtId="0" fontId="5" fillId="0" borderId="10" xfId="6" applyFont="1" applyFill="1" applyBorder="1" applyAlignment="1">
      <alignment horizontal="center"/>
    </xf>
    <xf numFmtId="0" fontId="5" fillId="0" borderId="5" xfId="7" applyFont="1" applyFill="1" applyBorder="1" applyAlignment="1">
      <alignment horizontal="left"/>
    </xf>
    <xf numFmtId="164" fontId="5" fillId="0" borderId="5" xfId="5" applyNumberFormat="1" applyFont="1" applyFill="1" applyBorder="1"/>
    <xf numFmtId="164" fontId="5" fillId="0" borderId="10" xfId="5" applyNumberFormat="1" applyFont="1" applyFill="1" applyBorder="1"/>
    <xf numFmtId="0" fontId="5" fillId="0" borderId="10" xfId="7" applyFont="1" applyFill="1" applyBorder="1" applyAlignment="1">
      <alignment horizontal="left"/>
    </xf>
    <xf numFmtId="0" fontId="4" fillId="0" borderId="1" xfId="6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164" fontId="4" fillId="0" borderId="1" xfId="5" applyNumberFormat="1" applyFont="1" applyFill="1" applyBorder="1"/>
    <xf numFmtId="164" fontId="1" fillId="0" borderId="0" xfId="6" applyNumberFormat="1"/>
    <xf numFmtId="43" fontId="1" fillId="0" borderId="0" xfId="6" applyNumberFormat="1"/>
    <xf numFmtId="0" fontId="7" fillId="0" borderId="0" xfId="6" applyFont="1"/>
    <xf numFmtId="0" fontId="5" fillId="0" borderId="13" xfId="3" applyFont="1" applyFill="1" applyBorder="1" applyAlignment="1">
      <alignment horizontal="left"/>
    </xf>
    <xf numFmtId="164" fontId="8" fillId="0" borderId="4" xfId="5" applyNumberFormat="1" applyFont="1" applyFill="1" applyBorder="1"/>
    <xf numFmtId="164" fontId="5" fillId="0" borderId="10" xfId="2" applyNumberFormat="1" applyFont="1" applyFill="1" applyBorder="1" applyAlignment="1">
      <alignment vertical="center"/>
    </xf>
    <xf numFmtId="0" fontId="5" fillId="0" borderId="5" xfId="6" applyFont="1" applyFill="1" applyBorder="1" applyAlignment="1">
      <alignment horizontal="center"/>
    </xf>
    <xf numFmtId="0" fontId="5" fillId="0" borderId="14" xfId="3" applyFont="1" applyFill="1" applyBorder="1" applyAlignment="1">
      <alignment horizontal="left"/>
    </xf>
    <xf numFmtId="164" fontId="8" fillId="0" borderId="5" xfId="5" applyNumberFormat="1" applyFont="1" applyFill="1" applyBorder="1"/>
    <xf numFmtId="0" fontId="4" fillId="0" borderId="0" xfId="6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/>
    </xf>
    <xf numFmtId="164" fontId="4" fillId="0" borderId="0" xfId="5" applyNumberFormat="1" applyFont="1" applyFill="1" applyBorder="1"/>
    <xf numFmtId="0" fontId="9" fillId="0" borderId="0" xfId="6" applyFont="1"/>
    <xf numFmtId="0" fontId="10" fillId="0" borderId="0" xfId="6" applyFont="1"/>
    <xf numFmtId="0" fontId="10" fillId="0" borderId="0" xfId="6" applyFont="1" applyAlignment="1">
      <alignment horizontal="left"/>
    </xf>
    <xf numFmtId="43" fontId="10" fillId="0" borderId="0" xfId="4" applyFont="1"/>
    <xf numFmtId="43" fontId="9" fillId="0" borderId="0" xfId="6" applyNumberFormat="1" applyFont="1"/>
    <xf numFmtId="0" fontId="9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43" fontId="10" fillId="0" borderId="0" xfId="4" applyFont="1" applyAlignment="1">
      <alignment horizontal="left"/>
    </xf>
    <xf numFmtId="43" fontId="9" fillId="0" borderId="0" xfId="4" applyFont="1" applyAlignment="1">
      <alignment horizontal="left"/>
    </xf>
    <xf numFmtId="43" fontId="7" fillId="0" borderId="0" xfId="6" applyNumberFormat="1" applyFont="1"/>
    <xf numFmtId="0" fontId="6" fillId="0" borderId="0" xfId="8" applyFont="1" applyBorder="1" applyAlignment="1">
      <alignment horizontal="center" vertical="center" wrapText="1"/>
    </xf>
    <xf numFmtId="0" fontId="6" fillId="0" borderId="0" xfId="8" applyFont="1" applyBorder="1" applyAlignment="1">
      <alignment horizontal="center" vertical="center"/>
    </xf>
    <xf numFmtId="0" fontId="4" fillId="4" borderId="12" xfId="6" applyFont="1" applyFill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15" xfId="9" applyFont="1" applyBorder="1" applyAlignment="1">
      <alignment horizontal="left" vertical="center" wrapText="1"/>
    </xf>
    <xf numFmtId="0" fontId="5" fillId="0" borderId="15" xfId="9" applyFont="1" applyBorder="1" applyAlignment="1">
      <alignment horizontal="left" vertical="center"/>
    </xf>
    <xf numFmtId="164" fontId="5" fillId="0" borderId="9" xfId="8" applyNumberFormat="1" applyFont="1" applyBorder="1" applyAlignment="1">
      <alignment vertical="center"/>
    </xf>
    <xf numFmtId="0" fontId="5" fillId="0" borderId="5" xfId="6" applyFont="1" applyBorder="1" applyAlignment="1">
      <alignment horizontal="center" vertical="center"/>
    </xf>
    <xf numFmtId="0" fontId="5" fillId="0" borderId="7" xfId="9" applyFont="1" applyBorder="1" applyAlignment="1">
      <alignment horizontal="left" vertical="center" wrapText="1"/>
    </xf>
    <xf numFmtId="0" fontId="5" fillId="0" borderId="7" xfId="9" applyFont="1" applyBorder="1" applyAlignment="1">
      <alignment horizontal="left" vertical="center"/>
    </xf>
    <xf numFmtId="164" fontId="5" fillId="0" borderId="5" xfId="8" applyNumberFormat="1" applyFont="1" applyBorder="1" applyAlignment="1">
      <alignment vertical="center"/>
    </xf>
    <xf numFmtId="0" fontId="5" fillId="0" borderId="1" xfId="6" applyFont="1" applyBorder="1" applyAlignment="1">
      <alignment horizontal="center" vertical="center"/>
    </xf>
    <xf numFmtId="0" fontId="4" fillId="0" borderId="3" xfId="8" applyFont="1" applyBorder="1" applyAlignment="1">
      <alignment horizontal="center" vertical="center"/>
    </xf>
    <xf numFmtId="164" fontId="4" fillId="0" borderId="1" xfId="8" applyNumberFormat="1" applyFont="1" applyBorder="1" applyAlignment="1">
      <alignment horizontal="center" vertical="center"/>
    </xf>
    <xf numFmtId="0" fontId="4" fillId="5" borderId="12" xfId="6" applyFont="1" applyFill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5" fillId="0" borderId="15" xfId="9" applyFont="1" applyBorder="1" applyAlignment="1">
      <alignment horizontal="center" vertical="center"/>
    </xf>
    <xf numFmtId="0" fontId="5" fillId="0" borderId="7" xfId="9" applyFont="1" applyBorder="1" applyAlignment="1">
      <alignment horizontal="center" vertical="center"/>
    </xf>
    <xf numFmtId="0" fontId="5" fillId="0" borderId="16" xfId="6" applyFont="1" applyBorder="1" applyAlignment="1">
      <alignment horizontal="center" vertical="center"/>
    </xf>
    <xf numFmtId="0" fontId="11" fillId="0" borderId="17" xfId="8" applyFont="1" applyBorder="1" applyAlignment="1">
      <alignment horizontal="center" vertical="center"/>
    </xf>
    <xf numFmtId="164" fontId="11" fillId="0" borderId="16" xfId="8" applyNumberFormat="1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11" fillId="0" borderId="0" xfId="8" applyFont="1" applyBorder="1" applyAlignment="1">
      <alignment horizontal="left" vertical="center"/>
    </xf>
    <xf numFmtId="0" fontId="11" fillId="0" borderId="0" xfId="8" applyFont="1" applyBorder="1" applyAlignment="1">
      <alignment horizontal="center" vertical="center"/>
    </xf>
    <xf numFmtId="164" fontId="11" fillId="0" borderId="0" xfId="8" applyNumberFormat="1" applyFont="1" applyBorder="1" applyAlignment="1">
      <alignment horizontal="center" vertical="center"/>
    </xf>
    <xf numFmtId="0" fontId="4" fillId="6" borderId="12" xfId="6" applyFont="1" applyFill="1" applyBorder="1" applyAlignment="1">
      <alignment horizontal="center" vertical="center"/>
    </xf>
    <xf numFmtId="0" fontId="13" fillId="0" borderId="0" xfId="10" applyFont="1" applyAlignment="1">
      <alignment horizontal="center"/>
    </xf>
    <xf numFmtId="0" fontId="1" fillId="0" borderId="0" xfId="10"/>
    <xf numFmtId="0" fontId="14" fillId="7" borderId="1" xfId="10" applyFont="1" applyFill="1" applyBorder="1" applyAlignment="1">
      <alignment horizontal="center" vertical="center" wrapText="1"/>
    </xf>
    <xf numFmtId="43" fontId="14" fillId="7" borderId="1" xfId="11" applyFont="1" applyFill="1" applyBorder="1" applyAlignment="1">
      <alignment horizontal="center" vertical="center" wrapText="1"/>
    </xf>
    <xf numFmtId="165" fontId="15" fillId="7" borderId="1" xfId="10" applyNumberFormat="1" applyFont="1" applyFill="1" applyBorder="1" applyAlignment="1">
      <alignment horizontal="center" vertical="center" wrapText="1"/>
    </xf>
    <xf numFmtId="43" fontId="14" fillId="7" borderId="1" xfId="11" applyFont="1" applyFill="1" applyBorder="1" applyAlignment="1">
      <alignment horizontal="center" textRotation="90" wrapText="1"/>
    </xf>
    <xf numFmtId="43" fontId="14" fillId="7" borderId="18" xfId="11" applyFont="1" applyFill="1" applyBorder="1" applyAlignment="1">
      <alignment horizontal="center" vertical="center" wrapText="1"/>
    </xf>
    <xf numFmtId="43" fontId="14" fillId="7" borderId="18" xfId="11" applyFont="1" applyFill="1" applyBorder="1" applyAlignment="1">
      <alignment horizontal="center" vertical="center" wrapText="1"/>
    </xf>
    <xf numFmtId="0" fontId="15" fillId="7" borderId="1" xfId="10" applyFont="1" applyFill="1" applyBorder="1" applyAlignment="1">
      <alignment horizontal="left" textRotation="90" wrapText="1"/>
    </xf>
    <xf numFmtId="43" fontId="14" fillId="7" borderId="19" xfId="11" applyFont="1" applyFill="1" applyBorder="1" applyAlignment="1">
      <alignment horizontal="center" vertical="center" wrapText="1"/>
    </xf>
    <xf numFmtId="43" fontId="14" fillId="7" borderId="19" xfId="11" applyFont="1" applyFill="1" applyBorder="1" applyAlignment="1">
      <alignment horizontal="center" vertical="center" wrapText="1"/>
    </xf>
    <xf numFmtId="0" fontId="14" fillId="8" borderId="1" xfId="10" applyFont="1" applyFill="1" applyBorder="1" applyAlignment="1">
      <alignment horizontal="left" vertical="center"/>
    </xf>
    <xf numFmtId="43" fontId="14" fillId="8" borderId="1" xfId="11" applyFont="1" applyFill="1" applyBorder="1" applyAlignment="1">
      <alignment horizontal="center" vertical="center" wrapText="1"/>
    </xf>
    <xf numFmtId="0" fontId="14" fillId="8" borderId="1" xfId="10" applyFont="1" applyFill="1" applyBorder="1" applyAlignment="1">
      <alignment vertical="center" textRotation="90" wrapText="1"/>
    </xf>
    <xf numFmtId="43" fontId="14" fillId="8" borderId="1" xfId="11" applyFont="1" applyFill="1" applyBorder="1" applyAlignment="1">
      <alignment horizontal="center" vertical="center" textRotation="90" wrapText="1"/>
    </xf>
    <xf numFmtId="0" fontId="9" fillId="9" borderId="3" xfId="10" applyFont="1" applyFill="1" applyBorder="1" applyAlignment="1">
      <alignment horizontal="left" indent="1"/>
    </xf>
    <xf numFmtId="0" fontId="9" fillId="9" borderId="2" xfId="10" applyFont="1" applyFill="1" applyBorder="1" applyAlignment="1">
      <alignment horizontal="left" indent="1"/>
    </xf>
    <xf numFmtId="43" fontId="9" fillId="9" borderId="1" xfId="11" applyFont="1" applyFill="1" applyBorder="1" applyAlignment="1"/>
    <xf numFmtId="0" fontId="9" fillId="9" borderId="1" xfId="10" applyFont="1" applyFill="1" applyBorder="1" applyAlignment="1"/>
    <xf numFmtId="0" fontId="9" fillId="9" borderId="1" xfId="10" applyFont="1" applyFill="1" applyBorder="1" applyAlignment="1">
      <alignment wrapText="1"/>
    </xf>
    <xf numFmtId="0" fontId="10" fillId="0" borderId="1" xfId="10" applyFont="1" applyBorder="1" applyAlignment="1">
      <alignment horizontal="center" vertical="top"/>
    </xf>
    <xf numFmtId="0" fontId="10" fillId="0" borderId="1" xfId="10" applyFont="1" applyBorder="1" applyAlignment="1">
      <alignment vertical="top" wrapText="1"/>
    </xf>
    <xf numFmtId="43" fontId="10" fillId="0" borderId="1" xfId="11" applyFont="1" applyBorder="1" applyAlignment="1">
      <alignment vertical="top"/>
    </xf>
    <xf numFmtId="43" fontId="16" fillId="0" borderId="1" xfId="11" applyFont="1" applyBorder="1" applyAlignment="1">
      <alignment vertical="top"/>
    </xf>
    <xf numFmtId="43" fontId="10" fillId="0" borderId="1" xfId="11" applyFont="1" applyBorder="1" applyAlignment="1">
      <alignment horizontal="center" vertical="top"/>
    </xf>
    <xf numFmtId="166" fontId="17" fillId="0" borderId="1" xfId="11" applyNumberFormat="1" applyFont="1" applyFill="1" applyBorder="1" applyAlignment="1">
      <alignment horizontal="center" vertical="top" wrapText="1"/>
    </xf>
    <xf numFmtId="43" fontId="10" fillId="0" borderId="1" xfId="11" applyFont="1" applyBorder="1" applyAlignment="1">
      <alignment horizontal="left" vertical="top" wrapText="1"/>
    </xf>
  </cellXfs>
  <cellStyles count="12">
    <cellStyle name="Comma" xfId="4" builtinId="3"/>
    <cellStyle name="Comma 3" xfId="11"/>
    <cellStyle name="Normal" xfId="0" builtinId="0"/>
    <cellStyle name="Normal 3" xfId="2"/>
    <cellStyle name="Normal 3 2" xfId="8"/>
    <cellStyle name="Normal 3 4" xfId="5"/>
    <cellStyle name="Normal 4" xfId="6"/>
    <cellStyle name="Normal 5" xfId="1"/>
    <cellStyle name="Normal 6" xfId="10"/>
    <cellStyle name="ปกติ 3 2" xfId="3"/>
    <cellStyle name="ปกติ 3 2 2" xfId="9"/>
    <cellStyle name="ปกติ 3 2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333375</xdr:rowOff>
    </xdr:from>
    <xdr:to>
      <xdr:col>4</xdr:col>
      <xdr:colOff>200025</xdr:colOff>
      <xdr:row>7</xdr:row>
      <xdr:rowOff>581025</xdr:rowOff>
    </xdr:to>
    <xdr:cxnSp macro="">
      <xdr:nvCxnSpPr>
        <xdr:cNvPr id="2" name="Straight Connector 1"/>
        <xdr:cNvCxnSpPr/>
      </xdr:nvCxnSpPr>
      <xdr:spPr>
        <a:xfrm flipV="1">
          <a:off x="4048125" y="3276600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238125</xdr:rowOff>
    </xdr:from>
    <xdr:to>
      <xdr:col>4</xdr:col>
      <xdr:colOff>200025</xdr:colOff>
      <xdr:row>8</xdr:row>
      <xdr:rowOff>485775</xdr:rowOff>
    </xdr:to>
    <xdr:cxnSp macro="">
      <xdr:nvCxnSpPr>
        <xdr:cNvPr id="3" name="Straight Connector 2"/>
        <xdr:cNvCxnSpPr/>
      </xdr:nvCxnSpPr>
      <xdr:spPr>
        <a:xfrm flipV="1">
          <a:off x="4048125" y="4286250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66675</xdr:rowOff>
    </xdr:from>
    <xdr:to>
      <xdr:col>4</xdr:col>
      <xdr:colOff>219075</xdr:colOff>
      <xdr:row>9</xdr:row>
      <xdr:rowOff>314325</xdr:rowOff>
    </xdr:to>
    <xdr:cxnSp macro="">
      <xdr:nvCxnSpPr>
        <xdr:cNvPr id="4" name="Straight Connector 3"/>
        <xdr:cNvCxnSpPr/>
      </xdr:nvCxnSpPr>
      <xdr:spPr>
        <a:xfrm flipV="1">
          <a:off x="4067175" y="494347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%20-%20&#3604;&#3657;&#3634;&#3609;&#3623;&#3636;&#3607;&#3618;&#366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-&#3604;&#3657;&#3634;&#3609;&#3626;&#3633;&#3591;&#3588;&#361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p20/Music/0.%20&#3591;&#3634;&#3609;&#3592;&#3633;&#3609;&#3607;&#3619;&#3660;&#3593;&#3634;&#3618;/1.%20&#3591;&#3634;&#3609;&#3591;&#3610;&#3611;&#3619;&#3632;&#3617;&#3634;&#3603;/1.%20&#3605;&#3633;&#3604;&#3591;&#3610;%20&#3588;&#3640;&#3617;&#3591;&#3610;/4.%20&#3591;&#3610;&#3623;&#3633;&#3626;&#3604;&#3640;&#3585;&#3634;&#3619;&#3624;&#3638;&#3585;&#3625;&#3634;-&#3604;&#3657;&#3634;&#3609;&#3623;&#3636;&#3607;&#3618;&#3660;%20&#3588;&#3603;&#3632;&#3623;&#3636;&#3624;&#3623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>
        <row r="4">
          <cell r="E4">
            <v>603850</v>
          </cell>
        </row>
        <row r="17">
          <cell r="D17">
            <v>16200</v>
          </cell>
          <cell r="F17">
            <v>16200</v>
          </cell>
        </row>
      </sheetData>
      <sheetData sheetId="1">
        <row r="4">
          <cell r="E4">
            <v>50000</v>
          </cell>
        </row>
        <row r="17">
          <cell r="D17">
            <v>0</v>
          </cell>
          <cell r="F17">
            <v>0</v>
          </cell>
        </row>
      </sheetData>
      <sheetData sheetId="2">
        <row r="6">
          <cell r="E6">
            <v>30000</v>
          </cell>
        </row>
        <row r="19">
          <cell r="D19">
            <v>10425</v>
          </cell>
          <cell r="F19">
            <v>10425</v>
          </cell>
        </row>
      </sheetData>
      <sheetData sheetId="3">
        <row r="6">
          <cell r="E6">
            <v>30000</v>
          </cell>
        </row>
        <row r="19">
          <cell r="D19">
            <v>5496</v>
          </cell>
          <cell r="F19">
            <v>5496</v>
          </cell>
        </row>
      </sheetData>
      <sheetData sheetId="4">
        <row r="8">
          <cell r="E8">
            <v>364000</v>
          </cell>
        </row>
        <row r="39">
          <cell r="D39">
            <v>18338.330000000002</v>
          </cell>
          <cell r="F39">
            <v>18338.330000000002</v>
          </cell>
        </row>
      </sheetData>
      <sheetData sheetId="5">
        <row r="6">
          <cell r="E6">
            <v>87840</v>
          </cell>
        </row>
        <row r="19">
          <cell r="D19">
            <v>87840</v>
          </cell>
          <cell r="F19">
            <v>29280</v>
          </cell>
        </row>
      </sheetData>
      <sheetData sheetId="6">
        <row r="4">
          <cell r="E4">
            <v>1493280</v>
          </cell>
        </row>
        <row r="17">
          <cell r="D17">
            <v>1493280</v>
          </cell>
          <cell r="F17">
            <v>373320</v>
          </cell>
        </row>
      </sheetData>
      <sheetData sheetId="7">
        <row r="4">
          <cell r="E4">
            <v>583200</v>
          </cell>
        </row>
        <row r="17">
          <cell r="D17">
            <v>583200</v>
          </cell>
          <cell r="F17">
            <v>189435.48</v>
          </cell>
        </row>
      </sheetData>
      <sheetData sheetId="8">
        <row r="4">
          <cell r="E4">
            <v>144000</v>
          </cell>
        </row>
        <row r="17">
          <cell r="D17">
            <v>144000</v>
          </cell>
          <cell r="F17">
            <v>36000</v>
          </cell>
        </row>
      </sheetData>
      <sheetData sheetId="9">
        <row r="4">
          <cell r="E4">
            <v>519792</v>
          </cell>
        </row>
        <row r="17">
          <cell r="D17">
            <v>519792</v>
          </cell>
          <cell r="F17">
            <v>173264</v>
          </cell>
        </row>
      </sheetData>
      <sheetData sheetId="10">
        <row r="8">
          <cell r="E8">
            <v>203068</v>
          </cell>
        </row>
        <row r="48">
          <cell r="D48">
            <v>94534.590000000011</v>
          </cell>
          <cell r="F48">
            <v>19336.989999999998</v>
          </cell>
        </row>
      </sheetData>
      <sheetData sheetId="11">
        <row r="6">
          <cell r="E6">
            <v>283816</v>
          </cell>
        </row>
        <row r="32">
          <cell r="D32">
            <v>67727</v>
          </cell>
          <cell r="F32">
            <v>50735</v>
          </cell>
        </row>
      </sheetData>
      <sheetData sheetId="12">
        <row r="6">
          <cell r="E6">
            <v>100000</v>
          </cell>
        </row>
        <row r="19">
          <cell r="D19">
            <v>2070</v>
          </cell>
          <cell r="F19">
            <v>2070</v>
          </cell>
        </row>
      </sheetData>
      <sheetData sheetId="13">
        <row r="4">
          <cell r="E4">
            <v>100000</v>
          </cell>
        </row>
        <row r="22">
          <cell r="D22">
            <v>76896.600000000006</v>
          </cell>
          <cell r="F22">
            <v>76896.600000000006</v>
          </cell>
        </row>
      </sheetData>
      <sheetData sheetId="14">
        <row r="6">
          <cell r="E6">
            <v>50000</v>
          </cell>
        </row>
        <row r="19">
          <cell r="D19">
            <v>6835</v>
          </cell>
          <cell r="F19">
            <v>4655</v>
          </cell>
        </row>
      </sheetData>
      <sheetData sheetId="15">
        <row r="6">
          <cell r="E6">
            <v>50000</v>
          </cell>
        </row>
        <row r="29">
          <cell r="D29">
            <v>39854.6</v>
          </cell>
          <cell r="F29">
            <v>38057</v>
          </cell>
        </row>
      </sheetData>
      <sheetData sheetId="16">
        <row r="4">
          <cell r="E4">
            <v>80000</v>
          </cell>
        </row>
        <row r="17">
          <cell r="D17">
            <v>370</v>
          </cell>
          <cell r="F17">
            <v>370</v>
          </cell>
        </row>
      </sheetData>
      <sheetData sheetId="17">
        <row r="6">
          <cell r="E6">
            <v>50000</v>
          </cell>
        </row>
        <row r="19">
          <cell r="D19">
            <v>0</v>
          </cell>
          <cell r="F19">
            <v>0</v>
          </cell>
        </row>
      </sheetData>
      <sheetData sheetId="18">
        <row r="6">
          <cell r="E6">
            <v>40000</v>
          </cell>
        </row>
        <row r="19">
          <cell r="D19">
            <v>2500</v>
          </cell>
          <cell r="F19">
            <v>2500</v>
          </cell>
        </row>
      </sheetData>
      <sheetData sheetId="19">
        <row r="6">
          <cell r="E6">
            <v>50000</v>
          </cell>
        </row>
        <row r="19">
          <cell r="D19">
            <v>14684.8</v>
          </cell>
          <cell r="F19">
            <v>8816.7999999999993</v>
          </cell>
        </row>
      </sheetData>
      <sheetData sheetId="20">
        <row r="4">
          <cell r="E4">
            <v>600000</v>
          </cell>
        </row>
        <row r="17">
          <cell r="D17">
            <v>0</v>
          </cell>
          <cell r="F17">
            <v>0</v>
          </cell>
        </row>
      </sheetData>
      <sheetData sheetId="21">
        <row r="4">
          <cell r="E4">
            <v>10000</v>
          </cell>
        </row>
        <row r="17">
          <cell r="D17">
            <v>2802</v>
          </cell>
          <cell r="F17">
            <v>2802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วิทย์"/>
      <sheetName val="สรุป-สหกิจคณะวิทย์"/>
      <sheetName val="ปวส.ประมง "/>
      <sheetName val="ปวส.สัตวศาสตร์"/>
      <sheetName val="ปวส.พืชศาสตร์"/>
      <sheetName val="ปวส.เทคโนโลยีภูมิทัศน์"/>
      <sheetName val="วท.บ.พืชศาสตร์"/>
      <sheetName val="วท.บ.ประมง"/>
      <sheetName val="วท.บ.สัตวศาสตร์"/>
      <sheetName val="วท.บ.วิทยาศาสตร์"/>
      <sheetName val="สรุป-สหกิจคณะวิศวะ"/>
      <sheetName val="วศ.บ.ไฟฟ้า"/>
      <sheetName val="วศ.บ.อุตสาหการ"/>
      <sheetName val="วศ.บ.เกษตรชีวภาพ"/>
      <sheetName val="ปรับพื้นฐาน"/>
      <sheetName val="แนะแนว-สรุป"/>
      <sheetName val="แนะแนว -วิทย์"/>
      <sheetName val="แนะแนว -วิศวะ"/>
      <sheetName val="แนะแนว -บริหาร"/>
      <sheetName val="แนะแนว -กศ."/>
      <sheetName val="young smart farm"/>
      <sheetName val="Sheet1"/>
    </sheetNames>
    <sheetDataSet>
      <sheetData sheetId="0"/>
      <sheetData sheetId="1">
        <row r="12">
          <cell r="C12">
            <v>208812</v>
          </cell>
          <cell r="D12">
            <v>54863</v>
          </cell>
          <cell r="F12">
            <v>10645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C7">
            <v>332027</v>
          </cell>
          <cell r="D7">
            <v>80936</v>
          </cell>
          <cell r="F7">
            <v>80936</v>
          </cell>
        </row>
      </sheetData>
      <sheetData sheetId="11"/>
      <sheetData sheetId="12"/>
      <sheetData sheetId="13"/>
      <sheetData sheetId="14">
        <row r="4">
          <cell r="E4">
            <v>226800</v>
          </cell>
        </row>
        <row r="21">
          <cell r="D21">
            <v>0</v>
          </cell>
          <cell r="F21">
            <v>0</v>
          </cell>
        </row>
      </sheetData>
      <sheetData sheetId="15"/>
      <sheetData sheetId="16"/>
      <sheetData sheetId="17"/>
      <sheetData sheetId="18"/>
      <sheetData sheetId="19"/>
      <sheetData sheetId="20">
        <row r="4">
          <cell r="E4">
            <v>49500</v>
          </cell>
        </row>
        <row r="27">
          <cell r="D27">
            <v>39900</v>
          </cell>
          <cell r="F27">
            <v>39900</v>
          </cell>
        </row>
      </sheetData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สังคม"/>
      <sheetName val="สรุป-สหกิจคณะบริหาร"/>
      <sheetName val="บช.บ. การบัญชี "/>
      <sheetName val="ปวส. การจัดการ"/>
      <sheetName val="บธ.บ. การจัดการ"/>
      <sheetName val="บธ.บ. การตลาด "/>
      <sheetName val="ศศ.บ. การท่องเที่ยว"/>
      <sheetName val="ปรับพื้นฐาน"/>
    </sheetNames>
    <sheetDataSet>
      <sheetData sheetId="0"/>
      <sheetData sheetId="1">
        <row r="14">
          <cell r="C14">
            <v>306347</v>
          </cell>
          <cell r="D14">
            <v>155373</v>
          </cell>
          <cell r="F14">
            <v>78265</v>
          </cell>
        </row>
      </sheetData>
      <sheetData sheetId="2"/>
      <sheetData sheetId="3"/>
      <sheetData sheetId="4"/>
      <sheetData sheetId="5"/>
      <sheetData sheetId="6"/>
      <sheetData sheetId="7">
        <row r="4">
          <cell r="E4">
            <v>120600</v>
          </cell>
        </row>
        <row r="18">
          <cell r="D18">
            <v>0</v>
          </cell>
          <cell r="F1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ุมงบประมาณ"/>
      <sheetName val="ข้อมูล"/>
      <sheetName val="งปม.-วัสดุการศึกษา ด้านวิทย์"/>
      <sheetName val="วศ.บ.เกษตรและชีวภาพ"/>
      <sheetName val="วิศวะไฟฟ้า"/>
      <sheetName val="วศ.บ.อุตสาหการ"/>
      <sheetName val="GE(วิทย์+วิศวะ)"/>
      <sheetName val="แบบฟอร์ม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0"/>
  <sheetViews>
    <sheetView zoomScale="70" zoomScaleNormal="70" workbookViewId="0">
      <selection activeCell="E13" sqref="E13"/>
    </sheetView>
  </sheetViews>
  <sheetFormatPr defaultColWidth="9.140625" defaultRowHeight="15"/>
  <cols>
    <col min="1" max="1" width="6.85546875" style="48" bestFit="1" customWidth="1"/>
    <col min="2" max="2" width="61.85546875" style="48" bestFit="1" customWidth="1"/>
    <col min="3" max="3" width="15.7109375" style="48" bestFit="1" customWidth="1"/>
    <col min="4" max="4" width="13.85546875" style="48" bestFit="1" customWidth="1"/>
    <col min="5" max="5" width="15.7109375" style="48" bestFit="1" customWidth="1"/>
    <col min="6" max="7" width="13.85546875" style="48" bestFit="1" customWidth="1"/>
    <col min="8" max="8" width="11" style="48" bestFit="1" customWidth="1"/>
    <col min="9" max="16384" width="9.140625" style="48"/>
  </cols>
  <sheetData>
    <row r="1" spans="1:8" ht="27.75">
      <c r="A1" s="47" t="s">
        <v>45</v>
      </c>
      <c r="B1" s="47"/>
      <c r="C1" s="47"/>
      <c r="D1" s="47"/>
      <c r="E1" s="47"/>
      <c r="F1" s="47"/>
      <c r="G1" s="47"/>
      <c r="H1" s="47"/>
    </row>
    <row r="2" spans="1:8" ht="27.75">
      <c r="A2" s="47" t="s">
        <v>46</v>
      </c>
      <c r="B2" s="47"/>
      <c r="C2" s="47"/>
      <c r="D2" s="47"/>
      <c r="E2" s="47"/>
      <c r="F2" s="47"/>
      <c r="G2" s="47"/>
      <c r="H2" s="47"/>
    </row>
    <row r="3" spans="1:8" ht="27.75">
      <c r="A3" s="47" t="s">
        <v>47</v>
      </c>
      <c r="B3" s="47"/>
      <c r="C3" s="47"/>
      <c r="D3" s="47"/>
      <c r="E3" s="47"/>
      <c r="F3" s="47"/>
      <c r="G3" s="47"/>
      <c r="H3" s="47"/>
    </row>
    <row r="4" spans="1:8" ht="27.75">
      <c r="A4" s="49" t="s">
        <v>48</v>
      </c>
      <c r="B4" s="49"/>
      <c r="C4" s="49"/>
      <c r="D4" s="49"/>
      <c r="E4" s="49"/>
      <c r="F4" s="49"/>
      <c r="G4" s="49"/>
      <c r="H4" s="49"/>
    </row>
    <row r="5" spans="1:8" ht="48">
      <c r="A5" s="50" t="s">
        <v>33</v>
      </c>
      <c r="B5" s="50" t="s">
        <v>32</v>
      </c>
      <c r="C5" s="51" t="s">
        <v>49</v>
      </c>
      <c r="D5" s="50" t="s">
        <v>30</v>
      </c>
      <c r="E5" s="50" t="s">
        <v>28</v>
      </c>
      <c r="F5" s="50" t="s">
        <v>29</v>
      </c>
      <c r="G5" s="50" t="s">
        <v>28</v>
      </c>
      <c r="H5" s="50" t="s">
        <v>27</v>
      </c>
    </row>
    <row r="6" spans="1:8" ht="24">
      <c r="A6" s="52">
        <v>1</v>
      </c>
      <c r="B6" s="53" t="s">
        <v>50</v>
      </c>
      <c r="C6" s="54">
        <v>15000</v>
      </c>
      <c r="D6" s="54">
        <v>5600</v>
      </c>
      <c r="E6" s="55">
        <f t="shared" ref="E6:E12" si="0">C6-D6</f>
        <v>9400</v>
      </c>
      <c r="F6" s="54">
        <v>5600</v>
      </c>
      <c r="G6" s="55">
        <f t="shared" ref="G6:G12" si="1">C6-F6</f>
        <v>9400</v>
      </c>
      <c r="H6" s="56">
        <f t="shared" ref="H6:H12" si="2">F6*100/C6</f>
        <v>37.333333333333336</v>
      </c>
    </row>
    <row r="7" spans="1:8" ht="24">
      <c r="A7" s="52">
        <v>2</v>
      </c>
      <c r="B7" s="53" t="s">
        <v>51</v>
      </c>
      <c r="C7" s="54">
        <v>15000</v>
      </c>
      <c r="D7" s="54">
        <v>1080</v>
      </c>
      <c r="E7" s="55">
        <f t="shared" si="0"/>
        <v>13920</v>
      </c>
      <c r="F7" s="54">
        <v>1080</v>
      </c>
      <c r="G7" s="55">
        <f t="shared" si="1"/>
        <v>13920</v>
      </c>
      <c r="H7" s="56">
        <f t="shared" si="2"/>
        <v>7.2</v>
      </c>
    </row>
    <row r="8" spans="1:8" ht="24">
      <c r="A8" s="52">
        <v>3</v>
      </c>
      <c r="B8" s="53" t="s">
        <v>52</v>
      </c>
      <c r="C8" s="54">
        <v>15000</v>
      </c>
      <c r="D8" s="54">
        <v>8927</v>
      </c>
      <c r="E8" s="55">
        <f t="shared" si="0"/>
        <v>6073</v>
      </c>
      <c r="F8" s="54">
        <v>8927</v>
      </c>
      <c r="G8" s="55">
        <f t="shared" si="1"/>
        <v>6073</v>
      </c>
      <c r="H8" s="56">
        <f t="shared" si="2"/>
        <v>59.513333333333335</v>
      </c>
    </row>
    <row r="9" spans="1:8" ht="24">
      <c r="A9" s="57">
        <v>4</v>
      </c>
      <c r="B9" s="58" t="s">
        <v>53</v>
      </c>
      <c r="C9" s="55">
        <v>34000</v>
      </c>
      <c r="D9" s="54">
        <v>20400</v>
      </c>
      <c r="E9" s="55">
        <f t="shared" si="0"/>
        <v>13600</v>
      </c>
      <c r="F9" s="55">
        <v>13600</v>
      </c>
      <c r="G9" s="55">
        <f t="shared" si="1"/>
        <v>20400</v>
      </c>
      <c r="H9" s="56">
        <f t="shared" si="2"/>
        <v>40</v>
      </c>
    </row>
    <row r="10" spans="1:8" ht="24">
      <c r="A10" s="52">
        <v>5</v>
      </c>
      <c r="B10" s="53" t="s">
        <v>54</v>
      </c>
      <c r="C10" s="54">
        <v>35000</v>
      </c>
      <c r="D10" s="55">
        <v>29776</v>
      </c>
      <c r="E10" s="54">
        <f t="shared" si="0"/>
        <v>5224</v>
      </c>
      <c r="F10" s="54">
        <v>29776</v>
      </c>
      <c r="G10" s="54">
        <f t="shared" si="1"/>
        <v>5224</v>
      </c>
      <c r="H10" s="59">
        <f t="shared" si="2"/>
        <v>85.074285714285708</v>
      </c>
    </row>
    <row r="11" spans="1:8" ht="24">
      <c r="A11" s="57">
        <v>6</v>
      </c>
      <c r="B11" s="58" t="s">
        <v>55</v>
      </c>
      <c r="C11" s="55">
        <v>35540</v>
      </c>
      <c r="D11" s="54">
        <v>0</v>
      </c>
      <c r="E11" s="55">
        <f t="shared" si="0"/>
        <v>35540</v>
      </c>
      <c r="F11" s="55">
        <v>0</v>
      </c>
      <c r="G11" s="55">
        <f t="shared" si="1"/>
        <v>35540</v>
      </c>
      <c r="H11" s="60">
        <f t="shared" si="2"/>
        <v>0</v>
      </c>
    </row>
    <row r="12" spans="1:8" ht="24">
      <c r="A12" s="61">
        <v>7</v>
      </c>
      <c r="B12" s="62" t="s">
        <v>56</v>
      </c>
      <c r="C12" s="63">
        <v>20000</v>
      </c>
      <c r="D12" s="64">
        <v>14762.2</v>
      </c>
      <c r="E12" s="64">
        <f t="shared" si="0"/>
        <v>5237.7999999999993</v>
      </c>
      <c r="F12" s="64">
        <v>14762.2</v>
      </c>
      <c r="G12" s="64">
        <f t="shared" si="1"/>
        <v>5237.7999999999993</v>
      </c>
      <c r="H12" s="60">
        <f t="shared" si="2"/>
        <v>73.811000000000007</v>
      </c>
    </row>
    <row r="13" spans="1:8" ht="24">
      <c r="A13" s="52">
        <v>8</v>
      </c>
      <c r="B13" s="58" t="s">
        <v>57</v>
      </c>
      <c r="C13" s="55">
        <v>1867600</v>
      </c>
      <c r="D13" s="55">
        <v>879366.54999999993</v>
      </c>
      <c r="E13" s="63">
        <f>C13-D13</f>
        <v>988233.45000000007</v>
      </c>
      <c r="F13" s="63">
        <v>879366.54999999993</v>
      </c>
      <c r="G13" s="63">
        <f>E13-F13</f>
        <v>108866.90000000014</v>
      </c>
      <c r="H13" s="56">
        <f>F13*100/C13</f>
        <v>47.085379631612767</v>
      </c>
    </row>
    <row r="14" spans="1:8" ht="24">
      <c r="A14" s="52">
        <v>9</v>
      </c>
      <c r="B14" s="58" t="s">
        <v>58</v>
      </c>
      <c r="C14" s="64">
        <v>20600</v>
      </c>
      <c r="D14" s="64">
        <v>3826.8599999999997</v>
      </c>
      <c r="E14" s="55">
        <f>C14-D14</f>
        <v>16773.14</v>
      </c>
      <c r="F14" s="55">
        <v>3826.8599999999997</v>
      </c>
      <c r="G14" s="55">
        <f>C14-F14</f>
        <v>16773.14</v>
      </c>
      <c r="H14" s="56">
        <f>F14*100/C14</f>
        <v>18.576990291262135</v>
      </c>
    </row>
    <row r="15" spans="1:8" ht="24">
      <c r="A15" s="61">
        <v>10</v>
      </c>
      <c r="B15" s="65" t="s">
        <v>1</v>
      </c>
      <c r="C15" s="64">
        <v>22500</v>
      </c>
      <c r="D15" s="64">
        <v>11614</v>
      </c>
      <c r="E15" s="64">
        <f>C15-D15</f>
        <v>10886</v>
      </c>
      <c r="F15" s="64">
        <v>11614</v>
      </c>
      <c r="G15" s="64">
        <f>C15-F15</f>
        <v>10886</v>
      </c>
      <c r="H15" s="56">
        <f>F15*100/C15</f>
        <v>51.617777777777775</v>
      </c>
    </row>
    <row r="16" spans="1:8" ht="24">
      <c r="A16" s="66"/>
      <c r="B16" s="67" t="s">
        <v>59</v>
      </c>
      <c r="C16" s="68">
        <f>SUM(C6:C15)</f>
        <v>2080240</v>
      </c>
      <c r="D16" s="68">
        <f t="shared" ref="D16:G16" si="3">SUM(D6:D15)</f>
        <v>975352.60999999987</v>
      </c>
      <c r="E16" s="68">
        <f t="shared" si="3"/>
        <v>1104887.3899999999</v>
      </c>
      <c r="F16" s="68">
        <f>SUM(F6:F15)</f>
        <v>968552.60999999987</v>
      </c>
      <c r="G16" s="68">
        <f t="shared" si="3"/>
        <v>232320.84000000014</v>
      </c>
      <c r="H16" s="68">
        <f>+F16*100/C16</f>
        <v>46.559657058800902</v>
      </c>
    </row>
    <row r="18" spans="5:5">
      <c r="E18" s="69"/>
    </row>
    <row r="20" spans="5:5">
      <c r="E20" s="70"/>
    </row>
  </sheetData>
  <mergeCells count="4">
    <mergeCell ref="A1:H1"/>
    <mergeCell ref="A2:H2"/>
    <mergeCell ref="A3:H3"/>
    <mergeCell ref="A4:H4"/>
  </mergeCells>
  <pageMargins left="0.59" right="0.11" top="0.75" bottom="0.75" header="0.3" footer="0.3"/>
  <pageSetup paperSize="9" scale="93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2"/>
  <sheetViews>
    <sheetView topLeftCell="A34" zoomScale="80" zoomScaleNormal="80" workbookViewId="0">
      <selection activeCell="E13" sqref="E13"/>
    </sheetView>
  </sheetViews>
  <sheetFormatPr defaultColWidth="9.140625" defaultRowHeight="17.25"/>
  <cols>
    <col min="1" max="1" width="6.85546875" style="71" bestFit="1" customWidth="1"/>
    <col min="2" max="2" width="61.85546875" style="71" bestFit="1" customWidth="1"/>
    <col min="3" max="3" width="14.5703125" style="71" bestFit="1" customWidth="1"/>
    <col min="4" max="4" width="14.85546875" style="71" customWidth="1"/>
    <col min="5" max="5" width="14.5703125" style="71" bestFit="1" customWidth="1"/>
    <col min="6" max="6" width="12.7109375" style="71" bestFit="1" customWidth="1"/>
    <col min="7" max="7" width="14.5703125" style="71" bestFit="1" customWidth="1"/>
    <col min="8" max="8" width="10" style="71" bestFit="1" customWidth="1"/>
    <col min="9" max="16384" width="9.140625" style="71"/>
  </cols>
  <sheetData>
    <row r="1" spans="1:8" ht="27.75">
      <c r="A1" s="47" t="s">
        <v>60</v>
      </c>
      <c r="B1" s="47"/>
      <c r="C1" s="47"/>
      <c r="D1" s="47"/>
      <c r="E1" s="47"/>
      <c r="F1" s="47"/>
      <c r="G1" s="47"/>
      <c r="H1" s="47"/>
    </row>
    <row r="2" spans="1:8" ht="27.75">
      <c r="A2" s="47" t="s">
        <v>46</v>
      </c>
      <c r="B2" s="47"/>
      <c r="C2" s="47"/>
      <c r="D2" s="47"/>
      <c r="E2" s="47"/>
      <c r="F2" s="47"/>
      <c r="G2" s="47"/>
      <c r="H2" s="47"/>
    </row>
    <row r="3" spans="1:8" ht="27.75">
      <c r="A3" s="47" t="str">
        <f>+'งปม.-ดำเนินงาน'!A3:H3</f>
        <v>ณ 28 กุมภาพันธ์ 2565</v>
      </c>
      <c r="B3" s="47"/>
      <c r="C3" s="47"/>
      <c r="D3" s="47"/>
      <c r="E3" s="47"/>
      <c r="F3" s="47"/>
      <c r="G3" s="47"/>
      <c r="H3" s="47"/>
    </row>
    <row r="4" spans="1:8" ht="27.75">
      <c r="A4" s="49" t="s">
        <v>61</v>
      </c>
      <c r="B4" s="49"/>
      <c r="C4" s="49"/>
      <c r="D4" s="49"/>
      <c r="E4" s="49"/>
      <c r="F4" s="49"/>
      <c r="G4" s="49"/>
      <c r="H4" s="49"/>
    </row>
    <row r="5" spans="1:8" ht="48">
      <c r="A5" s="50" t="s">
        <v>33</v>
      </c>
      <c r="B5" s="50" t="s">
        <v>32</v>
      </c>
      <c r="C5" s="51" t="s">
        <v>49</v>
      </c>
      <c r="D5" s="50" t="s">
        <v>30</v>
      </c>
      <c r="E5" s="50" t="s">
        <v>28</v>
      </c>
      <c r="F5" s="50" t="s">
        <v>29</v>
      </c>
      <c r="G5" s="50" t="s">
        <v>28</v>
      </c>
      <c r="H5" s="50" t="s">
        <v>27</v>
      </c>
    </row>
    <row r="6" spans="1:8" ht="24">
      <c r="A6" s="52">
        <v>1</v>
      </c>
      <c r="B6" s="72" t="s">
        <v>62</v>
      </c>
      <c r="C6" s="23">
        <v>20317.5</v>
      </c>
      <c r="D6" s="23">
        <v>14000</v>
      </c>
      <c r="E6" s="55">
        <f t="shared" ref="E6:E8" si="0">C6-D6</f>
        <v>6317.5</v>
      </c>
      <c r="F6" s="54">
        <v>7000</v>
      </c>
      <c r="G6" s="55">
        <f t="shared" ref="G6:G8" si="1">C6-F6</f>
        <v>13317.5</v>
      </c>
      <c r="H6" s="56">
        <f>F6*100/C6</f>
        <v>34.453057708871661</v>
      </c>
    </row>
    <row r="7" spans="1:8" ht="24">
      <c r="A7" s="52">
        <v>2</v>
      </c>
      <c r="B7" s="72" t="s">
        <v>63</v>
      </c>
      <c r="C7" s="23">
        <v>97335</v>
      </c>
      <c r="D7" s="23">
        <v>13100</v>
      </c>
      <c r="E7" s="55">
        <f t="shared" si="0"/>
        <v>84235</v>
      </c>
      <c r="F7" s="54">
        <v>4700</v>
      </c>
      <c r="G7" s="55">
        <f t="shared" si="1"/>
        <v>92635</v>
      </c>
      <c r="H7" s="56">
        <f t="shared" ref="H7:H8" si="2">F7*100/C7</f>
        <v>4.8286844403349258</v>
      </c>
    </row>
    <row r="8" spans="1:8" ht="24">
      <c r="A8" s="52">
        <v>3</v>
      </c>
      <c r="B8" s="72" t="s">
        <v>64</v>
      </c>
      <c r="C8" s="23">
        <v>51975</v>
      </c>
      <c r="D8" s="23">
        <v>39970</v>
      </c>
      <c r="E8" s="55">
        <f t="shared" si="0"/>
        <v>12005</v>
      </c>
      <c r="F8" s="54">
        <v>39970</v>
      </c>
      <c r="G8" s="55">
        <f t="shared" si="1"/>
        <v>12005</v>
      </c>
      <c r="H8" s="56">
        <f t="shared" si="2"/>
        <v>76.9023569023569</v>
      </c>
    </row>
    <row r="9" spans="1:8" ht="24">
      <c r="A9" s="66"/>
      <c r="B9" s="67" t="s">
        <v>59</v>
      </c>
      <c r="C9" s="68">
        <f>SUM(C6:C8)</f>
        <v>169627.5</v>
      </c>
      <c r="D9" s="68">
        <f>SUM(D6:D8)</f>
        <v>67070</v>
      </c>
      <c r="E9" s="68">
        <f>SUM(E6:E8)</f>
        <v>102557.5</v>
      </c>
      <c r="F9" s="68">
        <f>SUM(F6:F8)</f>
        <v>51670</v>
      </c>
      <c r="G9" s="68">
        <f>SUM(G6:G8)</f>
        <v>117957.5</v>
      </c>
      <c r="H9" s="68">
        <f>+F9*100/C9</f>
        <v>30.460862772840489</v>
      </c>
    </row>
    <row r="11" spans="1:8" ht="27.75">
      <c r="A11" s="49" t="s">
        <v>65</v>
      </c>
      <c r="B11" s="49"/>
      <c r="C11" s="49"/>
      <c r="D11" s="49"/>
      <c r="E11" s="49"/>
      <c r="F11" s="49"/>
      <c r="G11" s="49"/>
      <c r="H11" s="49"/>
    </row>
    <row r="12" spans="1:8" ht="48">
      <c r="A12" s="50" t="s">
        <v>33</v>
      </c>
      <c r="B12" s="50" t="s">
        <v>32</v>
      </c>
      <c r="C12" s="51" t="s">
        <v>49</v>
      </c>
      <c r="D12" s="50" t="s">
        <v>30</v>
      </c>
      <c r="E12" s="50" t="s">
        <v>28</v>
      </c>
      <c r="F12" s="50" t="s">
        <v>29</v>
      </c>
      <c r="G12" s="50" t="s">
        <v>28</v>
      </c>
      <c r="H12" s="50" t="s">
        <v>27</v>
      </c>
    </row>
    <row r="13" spans="1:8" ht="24">
      <c r="A13" s="52">
        <v>1</v>
      </c>
      <c r="B13" s="72" t="s">
        <v>66</v>
      </c>
      <c r="C13" s="23">
        <v>60300</v>
      </c>
      <c r="D13" s="23">
        <v>60300</v>
      </c>
      <c r="E13" s="55">
        <f t="shared" ref="E13:E25" si="3">C13-D13</f>
        <v>0</v>
      </c>
      <c r="F13" s="54">
        <v>11830</v>
      </c>
      <c r="G13" s="55">
        <f t="shared" ref="G13:G25" si="4">C13-F13</f>
        <v>48470</v>
      </c>
      <c r="H13" s="56">
        <f>F13*100/C13</f>
        <v>19.618573797678277</v>
      </c>
    </row>
    <row r="14" spans="1:8" ht="24">
      <c r="A14" s="52">
        <v>2</v>
      </c>
      <c r="B14" s="72" t="s">
        <v>67</v>
      </c>
      <c r="C14" s="23">
        <v>11700</v>
      </c>
      <c r="D14" s="23">
        <v>11700</v>
      </c>
      <c r="E14" s="55">
        <f t="shared" si="3"/>
        <v>0</v>
      </c>
      <c r="F14" s="54">
        <v>0</v>
      </c>
      <c r="G14" s="55">
        <f t="shared" si="4"/>
        <v>11700</v>
      </c>
      <c r="H14" s="56">
        <f t="shared" ref="H14:H25" si="5">F14*100/C14</f>
        <v>0</v>
      </c>
    </row>
    <row r="15" spans="1:8" ht="24">
      <c r="A15" s="52">
        <v>3</v>
      </c>
      <c r="B15" s="72" t="s">
        <v>68</v>
      </c>
      <c r="C15" s="23">
        <v>4500</v>
      </c>
      <c r="D15" s="23">
        <v>4500</v>
      </c>
      <c r="E15" s="55">
        <f t="shared" si="3"/>
        <v>0</v>
      </c>
      <c r="F15" s="54">
        <v>0</v>
      </c>
      <c r="G15" s="55">
        <f t="shared" si="4"/>
        <v>4500</v>
      </c>
      <c r="H15" s="56">
        <f t="shared" si="5"/>
        <v>0</v>
      </c>
    </row>
    <row r="16" spans="1:8" ht="24">
      <c r="A16" s="52">
        <v>4</v>
      </c>
      <c r="B16" s="72" t="s">
        <v>69</v>
      </c>
      <c r="C16" s="23">
        <v>49000</v>
      </c>
      <c r="D16" s="23">
        <v>48990</v>
      </c>
      <c r="E16" s="55">
        <f t="shared" si="3"/>
        <v>10</v>
      </c>
      <c r="F16" s="73">
        <v>0</v>
      </c>
      <c r="G16" s="55">
        <f t="shared" si="4"/>
        <v>49000</v>
      </c>
      <c r="H16" s="56">
        <f t="shared" si="5"/>
        <v>0</v>
      </c>
    </row>
    <row r="17" spans="1:8" ht="24">
      <c r="A17" s="52">
        <v>5</v>
      </c>
      <c r="B17" s="72" t="s">
        <v>69</v>
      </c>
      <c r="C17" s="23">
        <v>5600</v>
      </c>
      <c r="D17" s="23">
        <v>5595</v>
      </c>
      <c r="E17" s="55">
        <f t="shared" si="3"/>
        <v>5</v>
      </c>
      <c r="F17" s="73">
        <v>0</v>
      </c>
      <c r="G17" s="55">
        <f t="shared" si="4"/>
        <v>5600</v>
      </c>
      <c r="H17" s="56">
        <f t="shared" si="5"/>
        <v>0</v>
      </c>
    </row>
    <row r="18" spans="1:8" ht="24">
      <c r="A18" s="52">
        <v>6</v>
      </c>
      <c r="B18" s="72" t="s">
        <v>70</v>
      </c>
      <c r="C18" s="23">
        <v>10850</v>
      </c>
      <c r="D18" s="23">
        <v>10850</v>
      </c>
      <c r="E18" s="55">
        <f t="shared" si="3"/>
        <v>0</v>
      </c>
      <c r="F18" s="73">
        <v>0</v>
      </c>
      <c r="G18" s="55">
        <f t="shared" si="4"/>
        <v>10850</v>
      </c>
      <c r="H18" s="56">
        <f t="shared" si="5"/>
        <v>0</v>
      </c>
    </row>
    <row r="19" spans="1:8" ht="24">
      <c r="A19" s="52">
        <v>7</v>
      </c>
      <c r="B19" s="72" t="s">
        <v>71</v>
      </c>
      <c r="C19" s="74">
        <v>17196</v>
      </c>
      <c r="D19" s="23">
        <v>17195</v>
      </c>
      <c r="E19" s="55">
        <f t="shared" si="3"/>
        <v>1</v>
      </c>
      <c r="F19" s="73">
        <v>0</v>
      </c>
      <c r="G19" s="55">
        <f t="shared" si="4"/>
        <v>17196</v>
      </c>
      <c r="H19" s="56">
        <f t="shared" si="5"/>
        <v>0</v>
      </c>
    </row>
    <row r="20" spans="1:8" ht="24">
      <c r="A20" s="52">
        <v>8</v>
      </c>
      <c r="B20" s="72" t="s">
        <v>72</v>
      </c>
      <c r="C20" s="23">
        <v>10250</v>
      </c>
      <c r="D20" s="23">
        <v>10250</v>
      </c>
      <c r="E20" s="55">
        <f t="shared" si="3"/>
        <v>0</v>
      </c>
      <c r="F20" s="73">
        <v>0</v>
      </c>
      <c r="G20" s="55">
        <f t="shared" si="4"/>
        <v>10250</v>
      </c>
      <c r="H20" s="56"/>
    </row>
    <row r="21" spans="1:8" ht="24">
      <c r="A21" s="52">
        <v>9</v>
      </c>
      <c r="B21" s="72" t="s">
        <v>73</v>
      </c>
      <c r="C21" s="23">
        <v>54250</v>
      </c>
      <c r="D21" s="23">
        <v>54250</v>
      </c>
      <c r="E21" s="55">
        <f t="shared" si="3"/>
        <v>0</v>
      </c>
      <c r="F21" s="73">
        <v>0</v>
      </c>
      <c r="G21" s="55">
        <f t="shared" si="4"/>
        <v>54250</v>
      </c>
      <c r="H21" s="56">
        <f t="shared" si="5"/>
        <v>0</v>
      </c>
    </row>
    <row r="22" spans="1:8" ht="24">
      <c r="A22" s="52">
        <v>10</v>
      </c>
      <c r="B22" s="72" t="s">
        <v>74</v>
      </c>
      <c r="C22" s="23">
        <v>6500</v>
      </c>
      <c r="D22" s="23">
        <v>6500</v>
      </c>
      <c r="E22" s="55">
        <f t="shared" si="3"/>
        <v>0</v>
      </c>
      <c r="F22" s="73">
        <v>0</v>
      </c>
      <c r="G22" s="55">
        <f t="shared" si="4"/>
        <v>6500</v>
      </c>
      <c r="H22" s="56">
        <f t="shared" si="5"/>
        <v>0</v>
      </c>
    </row>
    <row r="23" spans="1:8" ht="24">
      <c r="A23" s="52">
        <v>11</v>
      </c>
      <c r="B23" s="72" t="s">
        <v>75</v>
      </c>
      <c r="C23" s="23">
        <v>3000</v>
      </c>
      <c r="D23" s="23">
        <v>3000</v>
      </c>
      <c r="E23" s="55">
        <f t="shared" si="3"/>
        <v>0</v>
      </c>
      <c r="F23" s="73">
        <v>0</v>
      </c>
      <c r="G23" s="55">
        <f t="shared" si="4"/>
        <v>3000</v>
      </c>
      <c r="H23" s="56">
        <f t="shared" si="5"/>
        <v>0</v>
      </c>
    </row>
    <row r="24" spans="1:8" ht="24">
      <c r="A24" s="52">
        <v>12</v>
      </c>
      <c r="B24" s="72" t="s">
        <v>76</v>
      </c>
      <c r="C24" s="23">
        <v>18700</v>
      </c>
      <c r="D24" s="23">
        <v>18700</v>
      </c>
      <c r="E24" s="55">
        <f t="shared" si="3"/>
        <v>0</v>
      </c>
      <c r="F24" s="73">
        <v>0</v>
      </c>
      <c r="G24" s="55">
        <f t="shared" si="4"/>
        <v>18700</v>
      </c>
      <c r="H24" s="56">
        <f t="shared" si="5"/>
        <v>0</v>
      </c>
    </row>
    <row r="25" spans="1:8" ht="24">
      <c r="A25" s="52">
        <v>13</v>
      </c>
      <c r="B25" s="72" t="s">
        <v>77</v>
      </c>
      <c r="C25" s="23">
        <v>5100</v>
      </c>
      <c r="D25" s="23">
        <v>5100</v>
      </c>
      <c r="E25" s="55">
        <f t="shared" si="3"/>
        <v>0</v>
      </c>
      <c r="F25" s="73">
        <v>0</v>
      </c>
      <c r="G25" s="55">
        <f t="shared" si="4"/>
        <v>5100</v>
      </c>
      <c r="H25" s="56">
        <f t="shared" si="5"/>
        <v>0</v>
      </c>
    </row>
    <row r="26" spans="1:8" ht="24">
      <c r="A26" s="75"/>
      <c r="B26" s="76"/>
      <c r="C26" s="11"/>
      <c r="D26" s="11"/>
      <c r="E26" s="63"/>
      <c r="F26" s="77"/>
      <c r="G26" s="63"/>
      <c r="H26" s="59"/>
    </row>
    <row r="27" spans="1:8" ht="24">
      <c r="A27" s="66"/>
      <c r="B27" s="67" t="s">
        <v>59</v>
      </c>
      <c r="C27" s="68">
        <f>SUM(C13:C25)</f>
        <v>256946</v>
      </c>
      <c r="D27" s="68">
        <f>SUM(D13:D25)</f>
        <v>256930</v>
      </c>
      <c r="E27" s="68">
        <f>SUM(E13:E25)</f>
        <v>16</v>
      </c>
      <c r="F27" s="68">
        <f>SUM(F13:F25)</f>
        <v>11830</v>
      </c>
      <c r="G27" s="68">
        <f>SUM(G13:G25)</f>
        <v>245116</v>
      </c>
      <c r="H27" s="68">
        <f>+F27*100/C27</f>
        <v>4.6040802347574976</v>
      </c>
    </row>
    <row r="28" spans="1:8" ht="24">
      <c r="A28" s="78"/>
      <c r="B28" s="79"/>
      <c r="C28" s="80"/>
      <c r="D28" s="80"/>
      <c r="E28" s="80"/>
      <c r="F28" s="80"/>
      <c r="G28" s="80"/>
      <c r="H28" s="80"/>
    </row>
    <row r="29" spans="1:8" ht="27.75">
      <c r="A29" s="49" t="s">
        <v>78</v>
      </c>
      <c r="B29" s="49"/>
      <c r="C29" s="49"/>
      <c r="D29" s="49"/>
      <c r="E29" s="49"/>
      <c r="F29" s="49"/>
      <c r="G29" s="49"/>
      <c r="H29" s="49"/>
    </row>
    <row r="30" spans="1:8" ht="48">
      <c r="A30" s="50" t="s">
        <v>33</v>
      </c>
      <c r="B30" s="50" t="s">
        <v>32</v>
      </c>
      <c r="C30" s="51" t="s">
        <v>49</v>
      </c>
      <c r="D30" s="50" t="s">
        <v>30</v>
      </c>
      <c r="E30" s="50" t="s">
        <v>28</v>
      </c>
      <c r="F30" s="50" t="s">
        <v>29</v>
      </c>
      <c r="G30" s="50" t="s">
        <v>28</v>
      </c>
      <c r="H30" s="50" t="s">
        <v>27</v>
      </c>
    </row>
    <row r="31" spans="1:8" ht="24">
      <c r="A31" s="52">
        <v>1</v>
      </c>
      <c r="B31" s="72" t="s">
        <v>79</v>
      </c>
      <c r="C31" s="23">
        <v>46859.75</v>
      </c>
      <c r="D31" s="23">
        <v>0</v>
      </c>
      <c r="E31" s="55">
        <f t="shared" ref="E31:E33" si="6">C31-D31</f>
        <v>46859.75</v>
      </c>
      <c r="F31" s="54">
        <v>0</v>
      </c>
      <c r="G31" s="55">
        <f t="shared" ref="G31:G33" si="7">C31-F31</f>
        <v>46859.75</v>
      </c>
      <c r="H31" s="56">
        <f>F31*100/C31</f>
        <v>0</v>
      </c>
    </row>
    <row r="32" spans="1:8" ht="24">
      <c r="A32" s="52">
        <v>2</v>
      </c>
      <c r="B32" s="72" t="s">
        <v>80</v>
      </c>
      <c r="C32" s="23">
        <v>14903.75</v>
      </c>
      <c r="D32" s="23">
        <v>8000</v>
      </c>
      <c r="E32" s="55">
        <f t="shared" si="6"/>
        <v>6903.75</v>
      </c>
      <c r="F32" s="54">
        <v>0</v>
      </c>
      <c r="G32" s="55">
        <f t="shared" si="7"/>
        <v>14903.75</v>
      </c>
      <c r="H32" s="56">
        <f t="shared" ref="H32" si="8">F32*100/C32</f>
        <v>0</v>
      </c>
    </row>
    <row r="33" spans="1:8" ht="24">
      <c r="A33" s="52">
        <v>3</v>
      </c>
      <c r="B33" s="72"/>
      <c r="C33" s="23"/>
      <c r="D33" s="23">
        <f>+[4]วศ.บ.อุตสาหการ!D47</f>
        <v>0</v>
      </c>
      <c r="E33" s="55">
        <f t="shared" si="6"/>
        <v>0</v>
      </c>
      <c r="F33" s="54">
        <v>0</v>
      </c>
      <c r="G33" s="55">
        <f t="shared" si="7"/>
        <v>0</v>
      </c>
      <c r="H33" s="56"/>
    </row>
    <row r="34" spans="1:8" ht="24">
      <c r="A34" s="66"/>
      <c r="B34" s="67" t="s">
        <v>59</v>
      </c>
      <c r="C34" s="68">
        <f>SUM(C31:C33)</f>
        <v>61763.5</v>
      </c>
      <c r="D34" s="68">
        <f>SUM(D31:D33)</f>
        <v>8000</v>
      </c>
      <c r="E34" s="68">
        <f>SUM(E31:E33)</f>
        <v>53763.5</v>
      </c>
      <c r="F34" s="68">
        <f>SUM(F31:F33)</f>
        <v>0</v>
      </c>
      <c r="G34" s="68">
        <f>SUM(G31:G33)</f>
        <v>61763.5</v>
      </c>
      <c r="H34" s="68">
        <f>+F34*100/C34</f>
        <v>0</v>
      </c>
    </row>
    <row r="35" spans="1:8" ht="24">
      <c r="A35" s="78"/>
      <c r="B35" s="79"/>
      <c r="C35" s="80"/>
      <c r="D35" s="80"/>
      <c r="E35" s="80"/>
      <c r="F35" s="80"/>
      <c r="G35" s="80"/>
      <c r="H35" s="80"/>
    </row>
    <row r="36" spans="1:8" ht="24">
      <c r="A36" s="78"/>
      <c r="B36" s="79"/>
      <c r="C36" s="80"/>
      <c r="D36" s="80"/>
      <c r="E36" s="80"/>
      <c r="F36" s="80"/>
      <c r="G36" s="80"/>
      <c r="H36" s="80"/>
    </row>
    <row r="37" spans="1:8" ht="24">
      <c r="A37" s="78"/>
      <c r="B37" s="79"/>
      <c r="C37" s="80"/>
      <c r="D37" s="80"/>
      <c r="E37" s="69"/>
      <c r="F37" s="80"/>
      <c r="G37" s="80"/>
      <c r="H37" s="80"/>
    </row>
    <row r="38" spans="1:8" ht="24">
      <c r="A38" s="78"/>
      <c r="B38" s="79"/>
      <c r="C38" s="80"/>
      <c r="D38" s="80"/>
      <c r="E38" s="80"/>
      <c r="F38" s="80"/>
      <c r="G38" s="80"/>
      <c r="H38" s="80"/>
    </row>
    <row r="39" spans="1:8" ht="24">
      <c r="A39" s="78"/>
      <c r="B39" s="79"/>
      <c r="C39" s="80"/>
      <c r="D39" s="80"/>
      <c r="E39" s="80"/>
      <c r="F39" s="80"/>
      <c r="G39" s="80"/>
      <c r="H39" s="80"/>
    </row>
    <row r="40" spans="1:8" ht="22.5" customHeight="1">
      <c r="B40" s="81" t="s">
        <v>81</v>
      </c>
    </row>
    <row r="41" spans="1:8" ht="22.5" customHeight="1">
      <c r="B41" s="82" t="s">
        <v>82</v>
      </c>
    </row>
    <row r="42" spans="1:8" ht="21.75">
      <c r="B42" s="82" t="s">
        <v>83</v>
      </c>
      <c r="D42" s="83" t="s">
        <v>84</v>
      </c>
      <c r="E42" s="84">
        <v>256946</v>
      </c>
    </row>
    <row r="43" spans="1:8" ht="21.75">
      <c r="B43" s="82"/>
      <c r="D43" s="83" t="s">
        <v>85</v>
      </c>
      <c r="E43" s="84">
        <v>33005</v>
      </c>
    </row>
    <row r="44" spans="1:8" ht="21.75">
      <c r="B44" s="82"/>
      <c r="D44" s="83" t="s">
        <v>86</v>
      </c>
      <c r="E44" s="84">
        <v>8966</v>
      </c>
    </row>
    <row r="45" spans="1:8" ht="21.75">
      <c r="B45" s="81" t="s">
        <v>87</v>
      </c>
      <c r="E45" s="85">
        <f>SUM(E42:E44)</f>
        <v>298917</v>
      </c>
    </row>
    <row r="46" spans="1:8" ht="21.75">
      <c r="B46" s="86" t="s">
        <v>88</v>
      </c>
      <c r="C46" s="84">
        <v>33005</v>
      </c>
    </row>
    <row r="47" spans="1:8" ht="21.75">
      <c r="B47" s="83" t="s">
        <v>89</v>
      </c>
      <c r="C47" s="84">
        <v>13854.75</v>
      </c>
    </row>
    <row r="48" spans="1:8" ht="21.75">
      <c r="B48" s="87"/>
      <c r="C48" s="85">
        <f>SUM(C46:C47)</f>
        <v>46859.75</v>
      </c>
    </row>
    <row r="49" spans="2:3" ht="21.75">
      <c r="B49" s="87"/>
      <c r="C49" s="82"/>
    </row>
    <row r="50" spans="2:3" ht="21.75">
      <c r="B50" s="86" t="s">
        <v>90</v>
      </c>
      <c r="C50" s="88">
        <v>8966</v>
      </c>
    </row>
    <row r="51" spans="2:3" ht="21.75">
      <c r="B51" s="83" t="s">
        <v>91</v>
      </c>
      <c r="C51" s="88">
        <v>5937.75</v>
      </c>
    </row>
    <row r="52" spans="2:3" ht="21.75">
      <c r="B52" s="87"/>
      <c r="C52" s="89">
        <f>SUM(C50:C51)</f>
        <v>14903.75</v>
      </c>
    </row>
  </sheetData>
  <mergeCells count="6">
    <mergeCell ref="A1:H1"/>
    <mergeCell ref="A2:H2"/>
    <mergeCell ref="A3:H3"/>
    <mergeCell ref="A4:H4"/>
    <mergeCell ref="A11:H11"/>
    <mergeCell ref="A29:H29"/>
  </mergeCells>
  <pageMargins left="0.59" right="0.11" top="0.75" bottom="0.75" header="0.3" footer="0.3"/>
  <pageSetup paperSize="9" scale="93" orientation="landscape" horizontalDpi="4294967293" verticalDpi="0" r:id="rId1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6"/>
  <sheetViews>
    <sheetView topLeftCell="A10" zoomScale="80" zoomScaleNormal="80" workbookViewId="0">
      <selection activeCell="E13" sqref="E13"/>
    </sheetView>
  </sheetViews>
  <sheetFormatPr defaultColWidth="9.140625" defaultRowHeight="17.25"/>
  <cols>
    <col min="1" max="1" width="6.85546875" style="71" bestFit="1" customWidth="1"/>
    <col min="2" max="2" width="61.85546875" style="71" bestFit="1" customWidth="1"/>
    <col min="3" max="3" width="14.5703125" style="71" bestFit="1" customWidth="1"/>
    <col min="4" max="4" width="12.7109375" style="71" bestFit="1" customWidth="1"/>
    <col min="5" max="5" width="14.5703125" style="71" bestFit="1" customWidth="1"/>
    <col min="6" max="6" width="12.7109375" style="71" bestFit="1" customWidth="1"/>
    <col min="7" max="7" width="14.5703125" style="71" bestFit="1" customWidth="1"/>
    <col min="8" max="8" width="10" style="71" bestFit="1" customWidth="1"/>
    <col min="9" max="16384" width="9.140625" style="71"/>
  </cols>
  <sheetData>
    <row r="1" spans="1:8" ht="27.75">
      <c r="A1" s="47" t="s">
        <v>92</v>
      </c>
      <c r="B1" s="47"/>
      <c r="C1" s="47"/>
      <c r="D1" s="47"/>
      <c r="E1" s="47"/>
      <c r="F1" s="47"/>
      <c r="G1" s="47"/>
      <c r="H1" s="47"/>
    </row>
    <row r="2" spans="1:8" ht="27.75">
      <c r="A2" s="47" t="s">
        <v>46</v>
      </c>
      <c r="B2" s="47"/>
      <c r="C2" s="47"/>
      <c r="D2" s="47"/>
      <c r="E2" s="47"/>
      <c r="F2" s="47"/>
      <c r="G2" s="47"/>
      <c r="H2" s="47"/>
    </row>
    <row r="3" spans="1:8" ht="27.75">
      <c r="A3" s="47" t="str">
        <f>+'งปม.-ดำเนินงาน'!A3:H3</f>
        <v>ณ 28 กุมภาพันธ์ 2565</v>
      </c>
      <c r="B3" s="47"/>
      <c r="C3" s="47"/>
      <c r="D3" s="47"/>
      <c r="E3" s="47"/>
      <c r="F3" s="47"/>
      <c r="G3" s="47"/>
      <c r="H3" s="47"/>
    </row>
    <row r="4" spans="1:8" ht="27.75">
      <c r="A4" s="49" t="s">
        <v>93</v>
      </c>
      <c r="B4" s="49"/>
      <c r="C4" s="49"/>
      <c r="D4" s="49"/>
      <c r="E4" s="49"/>
      <c r="F4" s="49"/>
      <c r="G4" s="49"/>
      <c r="H4" s="49"/>
    </row>
    <row r="5" spans="1:8" ht="48">
      <c r="A5" s="50" t="s">
        <v>33</v>
      </c>
      <c r="B5" s="50" t="s">
        <v>32</v>
      </c>
      <c r="C5" s="51" t="s">
        <v>49</v>
      </c>
      <c r="D5" s="50" t="s">
        <v>30</v>
      </c>
      <c r="E5" s="50" t="s">
        <v>28</v>
      </c>
      <c r="F5" s="50" t="s">
        <v>29</v>
      </c>
      <c r="G5" s="50" t="s">
        <v>28</v>
      </c>
      <c r="H5" s="50" t="s">
        <v>27</v>
      </c>
    </row>
    <row r="6" spans="1:8" ht="24">
      <c r="A6" s="52">
        <v>1</v>
      </c>
      <c r="B6" s="72" t="s">
        <v>94</v>
      </c>
      <c r="C6" s="23">
        <v>2384</v>
      </c>
      <c r="D6" s="23">
        <v>0</v>
      </c>
      <c r="E6" s="55">
        <f>C6-D6</f>
        <v>2384</v>
      </c>
      <c r="F6" s="54">
        <v>0</v>
      </c>
      <c r="G6" s="55">
        <f t="shared" ref="G6:G10" si="0">C6-F6</f>
        <v>2384</v>
      </c>
      <c r="H6" s="56">
        <f>F6*100/C6</f>
        <v>0</v>
      </c>
    </row>
    <row r="7" spans="1:8" ht="24">
      <c r="A7" s="52">
        <v>2</v>
      </c>
      <c r="B7" s="72" t="s">
        <v>95</v>
      </c>
      <c r="C7" s="23">
        <v>8888</v>
      </c>
      <c r="D7" s="23">
        <v>0</v>
      </c>
      <c r="E7" s="55">
        <f t="shared" ref="E7:E10" si="1">C7-D7</f>
        <v>8888</v>
      </c>
      <c r="F7" s="54">
        <v>0</v>
      </c>
      <c r="G7" s="55">
        <f t="shared" si="0"/>
        <v>8888</v>
      </c>
      <c r="H7" s="56">
        <f t="shared" ref="H7:H10" si="2">F7*100/C7</f>
        <v>0</v>
      </c>
    </row>
    <row r="8" spans="1:8" ht="24">
      <c r="A8" s="52">
        <v>3</v>
      </c>
      <c r="B8" s="72" t="s">
        <v>96</v>
      </c>
      <c r="C8" s="23">
        <v>6433</v>
      </c>
      <c r="D8" s="23">
        <v>2959</v>
      </c>
      <c r="E8" s="55">
        <f t="shared" si="1"/>
        <v>3474</v>
      </c>
      <c r="F8" s="54">
        <v>0</v>
      </c>
      <c r="G8" s="55">
        <f t="shared" si="0"/>
        <v>6433</v>
      </c>
      <c r="H8" s="56">
        <f t="shared" si="2"/>
        <v>0</v>
      </c>
    </row>
    <row r="9" spans="1:8" ht="24">
      <c r="A9" s="52">
        <v>4</v>
      </c>
      <c r="B9" s="72" t="s">
        <v>97</v>
      </c>
      <c r="C9" s="23">
        <v>19918</v>
      </c>
      <c r="D9" s="23">
        <v>9200</v>
      </c>
      <c r="E9" s="55">
        <f t="shared" si="1"/>
        <v>10718</v>
      </c>
      <c r="F9" s="54">
        <v>0</v>
      </c>
      <c r="G9" s="55">
        <f t="shared" si="0"/>
        <v>19918</v>
      </c>
      <c r="H9" s="56">
        <f t="shared" si="2"/>
        <v>0</v>
      </c>
    </row>
    <row r="10" spans="1:8" ht="24">
      <c r="A10" s="52">
        <v>5</v>
      </c>
      <c r="B10" s="72" t="s">
        <v>98</v>
      </c>
      <c r="C10" s="23">
        <v>3747</v>
      </c>
      <c r="D10" s="23">
        <v>3747</v>
      </c>
      <c r="E10" s="55">
        <f t="shared" si="1"/>
        <v>0</v>
      </c>
      <c r="F10" s="54">
        <v>3747</v>
      </c>
      <c r="G10" s="55">
        <f t="shared" si="0"/>
        <v>0</v>
      </c>
      <c r="H10" s="56">
        <f t="shared" si="2"/>
        <v>100</v>
      </c>
    </row>
    <row r="11" spans="1:8" ht="24">
      <c r="A11" s="52">
        <v>6</v>
      </c>
      <c r="B11" s="72" t="s">
        <v>99</v>
      </c>
      <c r="C11" s="23">
        <v>2175</v>
      </c>
      <c r="D11" s="23">
        <v>0</v>
      </c>
      <c r="E11" s="55">
        <f>C11-D11</f>
        <v>2175</v>
      </c>
      <c r="F11" s="54">
        <v>0</v>
      </c>
      <c r="G11" s="55">
        <f>C11-F11</f>
        <v>2175</v>
      </c>
      <c r="H11" s="56">
        <f>F11*100/C11</f>
        <v>0</v>
      </c>
    </row>
    <row r="12" spans="1:8" ht="24">
      <c r="A12" s="52"/>
      <c r="B12" s="72"/>
      <c r="C12" s="23"/>
      <c r="D12" s="23">
        <v>0</v>
      </c>
      <c r="E12" s="55"/>
      <c r="F12" s="54">
        <v>0</v>
      </c>
      <c r="G12" s="55"/>
      <c r="H12" s="56"/>
    </row>
    <row r="13" spans="1:8" ht="24">
      <c r="A13" s="52"/>
      <c r="B13" s="72"/>
      <c r="C13" s="23"/>
      <c r="D13" s="23"/>
      <c r="E13" s="55"/>
      <c r="F13" s="54"/>
      <c r="G13" s="55"/>
      <c r="H13" s="56"/>
    </row>
    <row r="14" spans="1:8" ht="24">
      <c r="A14" s="66"/>
      <c r="B14" s="67" t="s">
        <v>59</v>
      </c>
      <c r="C14" s="68">
        <f>SUM(C6:C13)</f>
        <v>43545</v>
      </c>
      <c r="D14" s="68">
        <f>SUM(D6:D13)</f>
        <v>15906</v>
      </c>
      <c r="E14" s="68">
        <f>SUM(E6:E13)</f>
        <v>27639</v>
      </c>
      <c r="F14" s="68">
        <f>SUM(F6:F13)</f>
        <v>3747</v>
      </c>
      <c r="G14" s="68">
        <f>SUM(G6:G13)</f>
        <v>39798</v>
      </c>
      <c r="H14" s="68">
        <f>+F14*100/C14</f>
        <v>8.6048914915604549</v>
      </c>
    </row>
    <row r="15" spans="1:8" ht="12" customHeight="1"/>
    <row r="17" spans="1:8" ht="27.75">
      <c r="A17" s="49" t="s">
        <v>100</v>
      </c>
      <c r="B17" s="49"/>
      <c r="C17" s="49"/>
      <c r="D17" s="49"/>
      <c r="E17" s="49"/>
      <c r="F17" s="49"/>
      <c r="G17" s="49"/>
      <c r="H17" s="49"/>
    </row>
    <row r="18" spans="1:8" ht="48">
      <c r="A18" s="50" t="s">
        <v>33</v>
      </c>
      <c r="B18" s="50" t="s">
        <v>32</v>
      </c>
      <c r="C18" s="51" t="s">
        <v>49</v>
      </c>
      <c r="D18" s="50" t="s">
        <v>30</v>
      </c>
      <c r="E18" s="50" t="s">
        <v>28</v>
      </c>
      <c r="F18" s="50" t="s">
        <v>29</v>
      </c>
      <c r="G18" s="50" t="s">
        <v>28</v>
      </c>
      <c r="H18" s="50" t="s">
        <v>27</v>
      </c>
    </row>
    <row r="19" spans="1:8" ht="24">
      <c r="A19" s="52">
        <v>1</v>
      </c>
      <c r="B19" s="72" t="s">
        <v>79</v>
      </c>
      <c r="C19" s="23">
        <v>887</v>
      </c>
      <c r="D19" s="23">
        <f>+[4]วศ.บ.เกษตรและชีวภาพ!D37</f>
        <v>0</v>
      </c>
      <c r="E19" s="55">
        <f t="shared" ref="E19:E21" si="3">C19-D19</f>
        <v>887</v>
      </c>
      <c r="F19" s="54">
        <v>0</v>
      </c>
      <c r="G19" s="55">
        <f t="shared" ref="G19:G21" si="4">C19-F19</f>
        <v>887</v>
      </c>
      <c r="H19" s="56">
        <f>F19*100/C19</f>
        <v>0</v>
      </c>
    </row>
    <row r="20" spans="1:8" ht="24">
      <c r="A20" s="52">
        <v>2</v>
      </c>
      <c r="B20" s="72" t="s">
        <v>80</v>
      </c>
      <c r="C20" s="23">
        <v>4318</v>
      </c>
      <c r="D20" s="23">
        <f>+[4]วิศวะไฟฟ้า!D37</f>
        <v>0</v>
      </c>
      <c r="E20" s="55">
        <f t="shared" si="3"/>
        <v>4318</v>
      </c>
      <c r="F20" s="54">
        <v>0</v>
      </c>
      <c r="G20" s="55">
        <f t="shared" si="4"/>
        <v>4318</v>
      </c>
      <c r="H20" s="56">
        <f t="shared" ref="H20" si="5">F20*100/C20</f>
        <v>0</v>
      </c>
    </row>
    <row r="21" spans="1:8" ht="24">
      <c r="A21" s="52"/>
      <c r="B21" s="72"/>
      <c r="C21" s="23"/>
      <c r="D21" s="23">
        <f>+[4]วศ.บ.อุตสาหการ!D37</f>
        <v>0</v>
      </c>
      <c r="E21" s="55">
        <f t="shared" si="3"/>
        <v>0</v>
      </c>
      <c r="F21" s="54">
        <v>0</v>
      </c>
      <c r="G21" s="55">
        <f t="shared" si="4"/>
        <v>0</v>
      </c>
      <c r="H21" s="56"/>
    </row>
    <row r="22" spans="1:8" ht="24">
      <c r="A22" s="66"/>
      <c r="B22" s="67" t="s">
        <v>59</v>
      </c>
      <c r="C22" s="68">
        <f>SUM(C19:C21)</f>
        <v>5205</v>
      </c>
      <c r="D22" s="68">
        <f>SUM(D19:D21)</f>
        <v>0</v>
      </c>
      <c r="E22" s="68">
        <f>SUM(E19:E21)</f>
        <v>5205</v>
      </c>
      <c r="F22" s="68">
        <f>SUM(F19:F21)</f>
        <v>0</v>
      </c>
      <c r="G22" s="68">
        <f>SUM(G19:G21)</f>
        <v>5205</v>
      </c>
      <c r="H22" s="68">
        <f>+F22*100/C22</f>
        <v>0</v>
      </c>
    </row>
    <row r="24" spans="1:8">
      <c r="C24" s="90"/>
    </row>
    <row r="26" spans="1:8" ht="21.75">
      <c r="B26" s="82" t="s">
        <v>101</v>
      </c>
    </row>
  </sheetData>
  <mergeCells count="5">
    <mergeCell ref="A1:H1"/>
    <mergeCell ref="A2:H2"/>
    <mergeCell ref="A3:H3"/>
    <mergeCell ref="A4:H4"/>
    <mergeCell ref="A17:H17"/>
  </mergeCells>
  <pageMargins left="0.59" right="0.11" top="0.75" bottom="0.75" header="0.3" footer="0.3"/>
  <pageSetup paperSize="9" scale="93" orientation="landscape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5"/>
  <sheetViews>
    <sheetView topLeftCell="A13" zoomScale="84" zoomScaleNormal="84" workbookViewId="0">
      <selection activeCell="E13" sqref="E13"/>
    </sheetView>
  </sheetViews>
  <sheetFormatPr defaultColWidth="9.140625" defaultRowHeight="15"/>
  <cols>
    <col min="1" max="1" width="6.85546875" style="48" bestFit="1" customWidth="1"/>
    <col min="2" max="2" width="90.7109375" style="48" customWidth="1"/>
    <col min="3" max="3" width="20.42578125" style="48" customWidth="1"/>
    <col min="4" max="5" width="14.5703125" style="48" bestFit="1" customWidth="1"/>
    <col min="6" max="6" width="12.7109375" style="48" bestFit="1" customWidth="1"/>
    <col min="7" max="7" width="15" style="48" bestFit="1" customWidth="1"/>
    <col min="8" max="8" width="14.5703125" style="48" bestFit="1" customWidth="1"/>
    <col min="9" max="9" width="10" style="48" bestFit="1" customWidth="1"/>
    <col min="10" max="16384" width="9.140625" style="48"/>
  </cols>
  <sheetData>
    <row r="1" spans="1:9" ht="27.75">
      <c r="A1" s="91" t="s">
        <v>102</v>
      </c>
      <c r="B1" s="92"/>
      <c r="C1" s="92"/>
      <c r="D1" s="92"/>
      <c r="E1" s="92"/>
      <c r="F1" s="92"/>
      <c r="G1" s="92"/>
      <c r="H1" s="92"/>
      <c r="I1" s="92"/>
    </row>
    <row r="2" spans="1:9" ht="27.75">
      <c r="A2" s="91" t="s">
        <v>46</v>
      </c>
      <c r="B2" s="92"/>
      <c r="C2" s="92"/>
      <c r="D2" s="92"/>
      <c r="E2" s="92"/>
      <c r="F2" s="92"/>
      <c r="G2" s="92"/>
      <c r="H2" s="92"/>
      <c r="I2" s="92"/>
    </row>
    <row r="3" spans="1:9" ht="27.75">
      <c r="A3" s="47" t="str">
        <f>+'งปม.-ดำเนินงาน'!A3:H3</f>
        <v>ณ 28 กุมภาพันธ์ 2565</v>
      </c>
      <c r="B3" s="47"/>
      <c r="C3" s="47"/>
      <c r="D3" s="47"/>
      <c r="E3" s="47"/>
      <c r="F3" s="47"/>
      <c r="G3" s="47"/>
      <c r="H3" s="47"/>
      <c r="I3" s="47"/>
    </row>
    <row r="4" spans="1:9" ht="24" hidden="1">
      <c r="A4" s="93" t="s">
        <v>103</v>
      </c>
      <c r="B4" s="93"/>
      <c r="C4" s="93"/>
      <c r="D4" s="93"/>
      <c r="E4" s="93"/>
      <c r="F4" s="93"/>
      <c r="G4" s="93"/>
      <c r="H4" s="93"/>
      <c r="I4" s="93"/>
    </row>
    <row r="5" spans="1:9" ht="24" hidden="1">
      <c r="A5" s="50" t="s">
        <v>33</v>
      </c>
      <c r="B5" s="50" t="s">
        <v>32</v>
      </c>
      <c r="C5" s="50" t="s">
        <v>104</v>
      </c>
      <c r="D5" s="51" t="s">
        <v>105</v>
      </c>
      <c r="E5" s="50" t="s">
        <v>30</v>
      </c>
      <c r="F5" s="50" t="s">
        <v>28</v>
      </c>
      <c r="G5" s="50" t="s">
        <v>29</v>
      </c>
      <c r="H5" s="50" t="s">
        <v>28</v>
      </c>
      <c r="I5" s="50" t="s">
        <v>27</v>
      </c>
    </row>
    <row r="6" spans="1:9" ht="24" hidden="1">
      <c r="A6" s="94">
        <v>1</v>
      </c>
      <c r="B6" s="95" t="s">
        <v>106</v>
      </c>
      <c r="C6" s="96" t="s">
        <v>107</v>
      </c>
      <c r="D6" s="97">
        <v>1115856</v>
      </c>
      <c r="E6" s="97">
        <v>1115856</v>
      </c>
      <c r="F6" s="97">
        <f>D6-E6</f>
        <v>0</v>
      </c>
      <c r="G6" s="97">
        <v>1115856</v>
      </c>
      <c r="H6" s="97">
        <f>D6-G6</f>
        <v>0</v>
      </c>
      <c r="I6" s="97">
        <f t="shared" ref="I6:I12" si="0">G6*100/D6</f>
        <v>100</v>
      </c>
    </row>
    <row r="7" spans="1:9" ht="24" hidden="1">
      <c r="A7" s="94">
        <v>2</v>
      </c>
      <c r="B7" s="95" t="s">
        <v>108</v>
      </c>
      <c r="C7" s="96" t="s">
        <v>109</v>
      </c>
      <c r="D7" s="97">
        <v>1261680</v>
      </c>
      <c r="E7" s="97">
        <v>1261680</v>
      </c>
      <c r="F7" s="97">
        <f>D7-E7</f>
        <v>0</v>
      </c>
      <c r="G7" s="97">
        <v>1261680</v>
      </c>
      <c r="H7" s="97">
        <f>D7-G7</f>
        <v>0</v>
      </c>
      <c r="I7" s="97">
        <f t="shared" si="0"/>
        <v>100</v>
      </c>
    </row>
    <row r="8" spans="1:9" ht="24" hidden="1">
      <c r="A8" s="94">
        <v>3</v>
      </c>
      <c r="B8" s="95" t="s">
        <v>110</v>
      </c>
      <c r="C8" s="96" t="s">
        <v>111</v>
      </c>
      <c r="D8" s="97">
        <v>1339014</v>
      </c>
      <c r="E8" s="97">
        <v>1339014</v>
      </c>
      <c r="F8" s="97">
        <f t="shared" ref="F8:F11" si="1">D8-E8</f>
        <v>0</v>
      </c>
      <c r="G8" s="97">
        <v>1339014</v>
      </c>
      <c r="H8" s="97">
        <f t="shared" ref="H8:H10" si="2">D8-G8</f>
        <v>0</v>
      </c>
      <c r="I8" s="97">
        <f t="shared" si="0"/>
        <v>100</v>
      </c>
    </row>
    <row r="9" spans="1:9" ht="24" hidden="1">
      <c r="A9" s="94">
        <v>4</v>
      </c>
      <c r="B9" s="95" t="s">
        <v>112</v>
      </c>
      <c r="C9" s="96" t="s">
        <v>113</v>
      </c>
      <c r="D9" s="97">
        <v>1189000</v>
      </c>
      <c r="E9" s="97">
        <v>1189000</v>
      </c>
      <c r="F9" s="97">
        <f t="shared" si="1"/>
        <v>0</v>
      </c>
      <c r="G9" s="97">
        <v>1189000</v>
      </c>
      <c r="H9" s="97">
        <f t="shared" si="2"/>
        <v>0</v>
      </c>
      <c r="I9" s="97">
        <f t="shared" si="0"/>
        <v>100</v>
      </c>
    </row>
    <row r="10" spans="1:9" ht="24" hidden="1">
      <c r="A10" s="94">
        <v>5</v>
      </c>
      <c r="B10" s="95" t="s">
        <v>114</v>
      </c>
      <c r="C10" s="96" t="s">
        <v>115</v>
      </c>
      <c r="D10" s="97">
        <v>1192015</v>
      </c>
      <c r="E10" s="97">
        <v>1192015</v>
      </c>
      <c r="F10" s="97">
        <f t="shared" si="1"/>
        <v>0</v>
      </c>
      <c r="G10" s="97">
        <v>1192015</v>
      </c>
      <c r="H10" s="97">
        <f t="shared" si="2"/>
        <v>0</v>
      </c>
      <c r="I10" s="97">
        <f t="shared" si="0"/>
        <v>100</v>
      </c>
    </row>
    <row r="11" spans="1:9" ht="24" hidden="1">
      <c r="A11" s="98">
        <v>6</v>
      </c>
      <c r="B11" s="99" t="s">
        <v>116</v>
      </c>
      <c r="C11" s="100"/>
      <c r="D11" s="101">
        <f>40852+15000</f>
        <v>55852</v>
      </c>
      <c r="E11" s="101">
        <v>55852</v>
      </c>
      <c r="F11" s="97">
        <f t="shared" si="1"/>
        <v>0</v>
      </c>
      <c r="G11" s="97">
        <v>55852</v>
      </c>
      <c r="H11" s="97">
        <f>D11-G11</f>
        <v>0</v>
      </c>
      <c r="I11" s="97">
        <f t="shared" si="0"/>
        <v>100</v>
      </c>
    </row>
    <row r="12" spans="1:9" ht="24" hidden="1">
      <c r="A12" s="102"/>
      <c r="B12" s="103" t="s">
        <v>0</v>
      </c>
      <c r="C12" s="103"/>
      <c r="D12" s="104">
        <f>SUM(D6:D11)</f>
        <v>6153417</v>
      </c>
      <c r="E12" s="104">
        <f>SUM(E6:E11)</f>
        <v>6153417</v>
      </c>
      <c r="F12" s="104">
        <f>SUM(F6:F11)</f>
        <v>0</v>
      </c>
      <c r="G12" s="104">
        <f>SUM(G6:G11)</f>
        <v>6153417</v>
      </c>
      <c r="H12" s="104">
        <f>SUM(H6:H11)</f>
        <v>0</v>
      </c>
      <c r="I12" s="104">
        <f t="shared" si="0"/>
        <v>100</v>
      </c>
    </row>
    <row r="13" spans="1:9" ht="20.25" customHeight="1"/>
    <row r="14" spans="1:9" ht="24">
      <c r="A14" s="105" t="s">
        <v>117</v>
      </c>
      <c r="B14" s="105"/>
      <c r="C14" s="105"/>
      <c r="D14" s="105"/>
      <c r="E14" s="105"/>
      <c r="F14" s="105"/>
      <c r="G14" s="105"/>
      <c r="H14" s="105"/>
      <c r="I14" s="105"/>
    </row>
    <row r="15" spans="1:9" ht="24">
      <c r="A15" s="106" t="s">
        <v>118</v>
      </c>
      <c r="B15" s="107" t="s">
        <v>119</v>
      </c>
      <c r="C15" s="107" t="s">
        <v>104</v>
      </c>
      <c r="D15" s="106" t="s">
        <v>105</v>
      </c>
      <c r="E15" s="106" t="s">
        <v>30</v>
      </c>
      <c r="F15" s="106" t="s">
        <v>28</v>
      </c>
      <c r="G15" s="106" t="s">
        <v>29</v>
      </c>
      <c r="H15" s="106" t="s">
        <v>28</v>
      </c>
      <c r="I15" s="106" t="s">
        <v>120</v>
      </c>
    </row>
    <row r="16" spans="1:9" ht="24">
      <c r="A16" s="94">
        <v>1</v>
      </c>
      <c r="B16" s="95" t="s">
        <v>121</v>
      </c>
      <c r="C16" s="108" t="s">
        <v>122</v>
      </c>
      <c r="D16" s="97">
        <v>40000</v>
      </c>
      <c r="E16" s="97">
        <v>40000</v>
      </c>
      <c r="F16" s="97">
        <f>D16-E16</f>
        <v>0</v>
      </c>
      <c r="G16" s="97">
        <v>40000</v>
      </c>
      <c r="H16" s="97">
        <f>D16-G16</f>
        <v>0</v>
      </c>
      <c r="I16" s="97">
        <f>G16*100/D16</f>
        <v>100</v>
      </c>
    </row>
    <row r="17" spans="1:9" ht="48">
      <c r="A17" s="98">
        <v>2</v>
      </c>
      <c r="B17" s="99" t="s">
        <v>123</v>
      </c>
      <c r="C17" s="109" t="s">
        <v>124</v>
      </c>
      <c r="D17" s="101">
        <v>39783</v>
      </c>
      <c r="E17" s="101">
        <v>33223.5</v>
      </c>
      <c r="F17" s="97">
        <f>D17-E17</f>
        <v>6559.5</v>
      </c>
      <c r="G17" s="101">
        <v>0</v>
      </c>
      <c r="H17" s="97">
        <f>D17-G17</f>
        <v>39783</v>
      </c>
      <c r="I17" s="97">
        <f>G17*100/D17</f>
        <v>0</v>
      </c>
    </row>
    <row r="18" spans="1:9" ht="24.75" thickBot="1">
      <c r="A18" s="110"/>
      <c r="B18" s="111" t="s">
        <v>0</v>
      </c>
      <c r="C18" s="111"/>
      <c r="D18" s="112">
        <f t="shared" ref="D18:I18" si="3">SUM(D16:D17)</f>
        <v>79783</v>
      </c>
      <c r="E18" s="112">
        <f t="shared" si="3"/>
        <v>73223.5</v>
      </c>
      <c r="F18" s="112">
        <f t="shared" si="3"/>
        <v>6559.5</v>
      </c>
      <c r="G18" s="112">
        <f t="shared" si="3"/>
        <v>40000</v>
      </c>
      <c r="H18" s="112">
        <f t="shared" si="3"/>
        <v>39783</v>
      </c>
      <c r="I18" s="112">
        <f t="shared" si="3"/>
        <v>100</v>
      </c>
    </row>
    <row r="19" spans="1:9" ht="24.75" thickTop="1">
      <c r="A19" s="113"/>
      <c r="B19" s="114" t="s">
        <v>125</v>
      </c>
      <c r="C19" s="115"/>
      <c r="D19" s="116"/>
      <c r="E19" s="116"/>
      <c r="F19" s="116"/>
      <c r="G19" s="116"/>
      <c r="H19" s="116"/>
      <c r="I19" s="116"/>
    </row>
    <row r="21" spans="1:9" ht="24">
      <c r="A21" s="117" t="s">
        <v>126</v>
      </c>
      <c r="B21" s="117"/>
      <c r="C21" s="117"/>
      <c r="D21" s="117"/>
      <c r="E21" s="117"/>
      <c r="F21" s="117"/>
      <c r="G21" s="117"/>
      <c r="H21" s="117"/>
      <c r="I21" s="117"/>
    </row>
    <row r="22" spans="1:9" ht="24">
      <c r="A22" s="106" t="s">
        <v>118</v>
      </c>
      <c r="B22" s="107" t="s">
        <v>119</v>
      </c>
      <c r="C22" s="107" t="s">
        <v>104</v>
      </c>
      <c r="D22" s="106" t="s">
        <v>105</v>
      </c>
      <c r="E22" s="106" t="s">
        <v>30</v>
      </c>
      <c r="F22" s="106" t="s">
        <v>28</v>
      </c>
      <c r="G22" s="106" t="s">
        <v>29</v>
      </c>
      <c r="H22" s="106" t="s">
        <v>28</v>
      </c>
      <c r="I22" s="106" t="s">
        <v>120</v>
      </c>
    </row>
    <row r="23" spans="1:9" ht="24">
      <c r="A23" s="94">
        <v>1</v>
      </c>
      <c r="B23" s="95" t="s">
        <v>127</v>
      </c>
      <c r="C23" s="108" t="s">
        <v>128</v>
      </c>
      <c r="D23" s="97">
        <v>121460</v>
      </c>
      <c r="E23" s="97">
        <v>65000</v>
      </c>
      <c r="F23" s="97">
        <f>D23-E23</f>
        <v>56460</v>
      </c>
      <c r="G23" s="97">
        <v>65000</v>
      </c>
      <c r="H23" s="97">
        <f>D23-G23</f>
        <v>56460</v>
      </c>
      <c r="I23" s="97">
        <f>G23*100/D23</f>
        <v>53.515560678412648</v>
      </c>
    </row>
    <row r="24" spans="1:9" ht="24.75" thickBot="1">
      <c r="A24" s="110"/>
      <c r="B24" s="111" t="s">
        <v>0</v>
      </c>
      <c r="C24" s="111"/>
      <c r="D24" s="112">
        <f>SUM(D23:D23)</f>
        <v>121460</v>
      </c>
      <c r="E24" s="112">
        <f>SUM(E23:E23)</f>
        <v>65000</v>
      </c>
      <c r="F24" s="112">
        <f>SUM(F23:F23)</f>
        <v>56460</v>
      </c>
      <c r="G24" s="112">
        <f>SUM(G23:G23)</f>
        <v>65000</v>
      </c>
      <c r="H24" s="112">
        <f>SUM(H23:H23)</f>
        <v>56460</v>
      </c>
      <c r="I24" s="112">
        <f>G24*100/D24</f>
        <v>53.515560678412648</v>
      </c>
    </row>
    <row r="25" spans="1:9" ht="24.75" thickTop="1">
      <c r="B25" s="114" t="s">
        <v>125</v>
      </c>
    </row>
  </sheetData>
  <mergeCells count="6">
    <mergeCell ref="A1:I1"/>
    <mergeCell ref="A2:I2"/>
    <mergeCell ref="A3:I3"/>
    <mergeCell ref="A4:I4"/>
    <mergeCell ref="A14:I14"/>
    <mergeCell ref="A21:I21"/>
  </mergeCells>
  <pageMargins left="0.25" right="0.25" top="0.75" bottom="0.75" header="0.3" footer="0.3"/>
  <pageSetup paperSize="9" scale="71" orientation="landscape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0"/>
  <sheetViews>
    <sheetView zoomScale="90" zoomScaleNormal="90" workbookViewId="0">
      <selection activeCell="E13" sqref="E13"/>
    </sheetView>
  </sheetViews>
  <sheetFormatPr defaultRowHeight="15"/>
  <cols>
    <col min="1" max="1" width="5.28515625" style="119" bestFit="1" customWidth="1"/>
    <col min="2" max="2" width="36.5703125" style="119" bestFit="1" customWidth="1"/>
    <col min="3" max="3" width="12.7109375" style="119" bestFit="1" customWidth="1"/>
    <col min="4" max="5" width="4.7109375" style="119" bestFit="1" customWidth="1"/>
    <col min="6" max="12" width="4.7109375" style="119" customWidth="1"/>
    <col min="13" max="13" width="17.5703125" style="119" customWidth="1"/>
    <col min="14" max="19" width="15" style="119" customWidth="1"/>
    <col min="20" max="16384" width="9.140625" style="119"/>
  </cols>
  <sheetData>
    <row r="1" spans="1:19" ht="27.75">
      <c r="A1" s="118" t="s">
        <v>129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ht="27.75">
      <c r="A2" s="118" t="str">
        <f>+'งปม.-ดำเนินงาน'!A3:H3</f>
        <v>ณ 28 กุมภาพันธ์ 2565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1:19" ht="27.7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18.75" customHeight="1">
      <c r="A4" s="120" t="s">
        <v>130</v>
      </c>
      <c r="B4" s="120" t="s">
        <v>131</v>
      </c>
      <c r="C4" s="121" t="s">
        <v>132</v>
      </c>
      <c r="D4" s="122" t="s">
        <v>133</v>
      </c>
      <c r="E4" s="122"/>
      <c r="F4" s="123" t="s">
        <v>134</v>
      </c>
      <c r="G4" s="123" t="s">
        <v>135</v>
      </c>
      <c r="H4" s="123" t="s">
        <v>136</v>
      </c>
      <c r="I4" s="123" t="s">
        <v>137</v>
      </c>
      <c r="J4" s="123" t="s">
        <v>138</v>
      </c>
      <c r="K4" s="123" t="s">
        <v>139</v>
      </c>
      <c r="L4" s="123" t="s">
        <v>140</v>
      </c>
      <c r="M4" s="124" t="s">
        <v>141</v>
      </c>
      <c r="N4" s="124" t="s">
        <v>142</v>
      </c>
      <c r="O4" s="125"/>
      <c r="P4" s="124" t="s">
        <v>143</v>
      </c>
      <c r="Q4" s="124" t="s">
        <v>144</v>
      </c>
      <c r="R4" s="124" t="s">
        <v>145</v>
      </c>
      <c r="S4" s="124" t="s">
        <v>146</v>
      </c>
    </row>
    <row r="5" spans="1:19" ht="86.25" customHeight="1">
      <c r="A5" s="120"/>
      <c r="B5" s="120"/>
      <c r="C5" s="121"/>
      <c r="D5" s="126" t="s">
        <v>147</v>
      </c>
      <c r="E5" s="126" t="s">
        <v>148</v>
      </c>
      <c r="F5" s="123"/>
      <c r="G5" s="123"/>
      <c r="H5" s="123"/>
      <c r="I5" s="123"/>
      <c r="J5" s="123"/>
      <c r="K5" s="123"/>
      <c r="L5" s="123"/>
      <c r="M5" s="127"/>
      <c r="N5" s="127"/>
      <c r="O5" s="128" t="s">
        <v>28</v>
      </c>
      <c r="P5" s="127"/>
      <c r="Q5" s="127"/>
      <c r="R5" s="127"/>
      <c r="S5" s="127"/>
    </row>
    <row r="6" spans="1:19" ht="21.75">
      <c r="A6" s="129" t="s">
        <v>149</v>
      </c>
      <c r="B6" s="129"/>
      <c r="C6" s="130">
        <f>C7</f>
        <v>5060000</v>
      </c>
      <c r="D6" s="131"/>
      <c r="E6" s="131"/>
      <c r="F6" s="131"/>
      <c r="G6" s="131"/>
      <c r="H6" s="132"/>
      <c r="I6" s="132"/>
      <c r="J6" s="132"/>
      <c r="K6" s="132"/>
      <c r="L6" s="132"/>
      <c r="M6" s="130">
        <f>M7</f>
        <v>4908000</v>
      </c>
      <c r="N6" s="130"/>
      <c r="O6" s="130">
        <f>+C6-M6</f>
        <v>152000</v>
      </c>
      <c r="P6" s="130"/>
      <c r="Q6" s="130"/>
      <c r="R6" s="130"/>
      <c r="S6" s="130"/>
    </row>
    <row r="7" spans="1:19" ht="21.75">
      <c r="A7" s="133" t="s">
        <v>150</v>
      </c>
      <c r="B7" s="134"/>
      <c r="C7" s="135">
        <f>SUM(C8:C10)</f>
        <v>5060000</v>
      </c>
      <c r="D7" s="135"/>
      <c r="E7" s="135"/>
      <c r="F7" s="136"/>
      <c r="G7" s="136"/>
      <c r="H7" s="136"/>
      <c r="I7" s="136"/>
      <c r="J7" s="136"/>
      <c r="K7" s="136"/>
      <c r="L7" s="136"/>
      <c r="M7" s="135">
        <f>SUM(M8:M10)</f>
        <v>4908000</v>
      </c>
      <c r="N7" s="135"/>
      <c r="O7" s="130">
        <f>+C7-M7</f>
        <v>152000</v>
      </c>
      <c r="P7" s="136"/>
      <c r="Q7" s="136"/>
      <c r="R7" s="137"/>
      <c r="S7" s="137"/>
    </row>
    <row r="8" spans="1:19" ht="87">
      <c r="A8" s="138">
        <v>1</v>
      </c>
      <c r="B8" s="139" t="s">
        <v>151</v>
      </c>
      <c r="C8" s="140">
        <v>800000</v>
      </c>
      <c r="D8" s="140"/>
      <c r="E8" s="141"/>
      <c r="F8" s="142"/>
      <c r="G8" s="142"/>
      <c r="H8" s="142"/>
      <c r="I8" s="142"/>
      <c r="J8" s="142"/>
      <c r="K8" s="142"/>
      <c r="L8" s="142"/>
      <c r="M8" s="142">
        <v>679000</v>
      </c>
      <c r="N8" s="142"/>
      <c r="O8" s="142">
        <f>+C8-M8</f>
        <v>121000</v>
      </c>
      <c r="P8" s="143" t="s">
        <v>152</v>
      </c>
      <c r="Q8" s="143" t="s">
        <v>153</v>
      </c>
      <c r="R8" s="144" t="s">
        <v>154</v>
      </c>
      <c r="S8" s="144"/>
    </row>
    <row r="9" spans="1:19" ht="65.25">
      <c r="A9" s="138">
        <v>2</v>
      </c>
      <c r="B9" s="139" t="s">
        <v>155</v>
      </c>
      <c r="C9" s="140">
        <v>2670000</v>
      </c>
      <c r="D9" s="140"/>
      <c r="E9" s="140"/>
      <c r="F9" s="142"/>
      <c r="G9" s="142"/>
      <c r="H9" s="142"/>
      <c r="I9" s="142"/>
      <c r="J9" s="142"/>
      <c r="K9" s="142"/>
      <c r="L9" s="142"/>
      <c r="M9" s="142">
        <v>2650000</v>
      </c>
      <c r="N9" s="142"/>
      <c r="O9" s="142">
        <f t="shared" ref="O9:O10" si="0">+C9-M9</f>
        <v>20000</v>
      </c>
      <c r="P9" s="143" t="s">
        <v>156</v>
      </c>
      <c r="Q9" s="143" t="s">
        <v>157</v>
      </c>
      <c r="R9" s="144" t="s">
        <v>154</v>
      </c>
      <c r="S9" s="144"/>
    </row>
    <row r="10" spans="1:19" ht="50.25" customHeight="1">
      <c r="A10" s="138">
        <v>3</v>
      </c>
      <c r="B10" s="139" t="s">
        <v>158</v>
      </c>
      <c r="C10" s="140">
        <v>1590000</v>
      </c>
      <c r="D10" s="140"/>
      <c r="E10" s="140"/>
      <c r="F10" s="142"/>
      <c r="G10" s="142"/>
      <c r="H10" s="142"/>
      <c r="I10" s="142"/>
      <c r="J10" s="142"/>
      <c r="K10" s="142"/>
      <c r="L10" s="142"/>
      <c r="M10" s="142">
        <v>1579000</v>
      </c>
      <c r="N10" s="142"/>
      <c r="O10" s="142">
        <f t="shared" si="0"/>
        <v>11000</v>
      </c>
      <c r="P10" s="143" t="s">
        <v>159</v>
      </c>
      <c r="Q10" s="143" t="s">
        <v>160</v>
      </c>
      <c r="R10" s="144" t="s">
        <v>154</v>
      </c>
      <c r="S10" s="144"/>
    </row>
  </sheetData>
  <mergeCells count="22">
    <mergeCell ref="P4:P5"/>
    <mergeCell ref="Q4:Q5"/>
    <mergeCell ref="R4:R5"/>
    <mergeCell ref="S4:S5"/>
    <mergeCell ref="A6:B6"/>
    <mergeCell ref="A7:B7"/>
    <mergeCell ref="I4:I5"/>
    <mergeCell ref="J4:J5"/>
    <mergeCell ref="K4:K5"/>
    <mergeCell ref="L4:L5"/>
    <mergeCell ref="M4:M5"/>
    <mergeCell ref="N4:N5"/>
    <mergeCell ref="A1:S1"/>
    <mergeCell ref="A2:S2"/>
    <mergeCell ref="A3:S3"/>
    <mergeCell ref="A4:A5"/>
    <mergeCell ref="B4:B5"/>
    <mergeCell ref="C4:C5"/>
    <mergeCell ref="D4:E4"/>
    <mergeCell ref="F4:F5"/>
    <mergeCell ref="G4:G5"/>
    <mergeCell ref="H4:H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H39"/>
  <sheetViews>
    <sheetView zoomScale="90" zoomScaleNormal="90" zoomScalePageLayoutView="80" workbookViewId="0">
      <pane ySplit="3" topLeftCell="A4" activePane="bottomLeft" state="frozen"/>
      <selection pane="bottomLeft" activeCell="B37" sqref="B37"/>
    </sheetView>
  </sheetViews>
  <sheetFormatPr defaultRowHeight="12.75"/>
  <cols>
    <col min="1" max="1" width="9.140625" style="1"/>
    <col min="2" max="2" width="49" style="1" customWidth="1"/>
    <col min="3" max="3" width="15.28515625" style="2" bestFit="1" customWidth="1"/>
    <col min="4" max="5" width="14.5703125" style="1" bestFit="1" customWidth="1"/>
    <col min="6" max="6" width="15.28515625" style="1" bestFit="1" customWidth="1"/>
    <col min="7" max="7" width="14.5703125" style="1" bestFit="1" customWidth="1"/>
    <col min="8" max="8" width="10" style="1" bestFit="1" customWidth="1"/>
    <col min="9" max="16384" width="9.140625" style="1"/>
  </cols>
  <sheetData>
    <row r="1" spans="1:8" ht="27.75">
      <c r="A1" s="39" t="s">
        <v>35</v>
      </c>
      <c r="B1" s="39"/>
      <c r="C1" s="39"/>
      <c r="D1" s="39"/>
      <c r="E1" s="39"/>
      <c r="F1" s="39"/>
      <c r="G1" s="39"/>
      <c r="H1" s="39"/>
    </row>
    <row r="2" spans="1:8" ht="27.75">
      <c r="A2" s="40" t="s">
        <v>34</v>
      </c>
      <c r="B2" s="40"/>
      <c r="C2" s="40"/>
      <c r="D2" s="40"/>
      <c r="E2" s="40"/>
      <c r="F2" s="40"/>
      <c r="G2" s="40"/>
      <c r="H2" s="40"/>
    </row>
    <row r="3" spans="1:8" ht="24">
      <c r="A3" s="30" t="s">
        <v>33</v>
      </c>
      <c r="B3" s="30" t="s">
        <v>32</v>
      </c>
      <c r="C3" s="30" t="s">
        <v>31</v>
      </c>
      <c r="D3" s="30" t="s">
        <v>30</v>
      </c>
      <c r="E3" s="30" t="s">
        <v>28</v>
      </c>
      <c r="F3" s="30" t="s">
        <v>29</v>
      </c>
      <c r="G3" s="30" t="s">
        <v>28</v>
      </c>
      <c r="H3" s="30" t="s">
        <v>27</v>
      </c>
    </row>
    <row r="4" spans="1:8" ht="24">
      <c r="A4" s="43" t="s">
        <v>26</v>
      </c>
      <c r="B4" s="44"/>
      <c r="C4" s="29"/>
      <c r="D4" s="28"/>
      <c r="E4" s="28"/>
      <c r="F4" s="28"/>
      <c r="G4" s="28"/>
      <c r="H4" s="27"/>
    </row>
    <row r="5" spans="1:8" ht="24">
      <c r="A5" s="20">
        <v>1</v>
      </c>
      <c r="B5" s="14" t="s">
        <v>25</v>
      </c>
      <c r="C5" s="10">
        <f>'[1]ต.-ค่าปฏิบัติงานนอกเวลาราชการ'!E4</f>
        <v>50000</v>
      </c>
      <c r="D5" s="10">
        <f>'[1]ต.-ค่าปฏิบัติงานนอกเวลาราชการ'!D17</f>
        <v>0</v>
      </c>
      <c r="E5" s="10">
        <f>C5-D5</f>
        <v>50000</v>
      </c>
      <c r="F5" s="10">
        <f>'[1]ต.-ค่าปฏิบัติงานนอกเวลาราชการ'!F17</f>
        <v>0</v>
      </c>
      <c r="G5" s="10">
        <f>C5-F5</f>
        <v>50000</v>
      </c>
      <c r="H5" s="9">
        <f>F5*100/C5</f>
        <v>0</v>
      </c>
    </row>
    <row r="6" spans="1:8" ht="24">
      <c r="A6" s="26">
        <v>2</v>
      </c>
      <c r="B6" s="25" t="s">
        <v>24</v>
      </c>
      <c r="C6" s="11">
        <f>'[1]ต.-ค่าสอนภาคสมทบ ภาคพิเศษ'!E4</f>
        <v>603850</v>
      </c>
      <c r="D6" s="11">
        <f>'[1]ต.-ค่าสอนภาคสมทบ ภาคพิเศษ'!D17</f>
        <v>16200</v>
      </c>
      <c r="E6" s="11">
        <f>C6-D6</f>
        <v>587650</v>
      </c>
      <c r="F6" s="11">
        <f>'[1]ต.-ค่าสอนภาคสมทบ ภาคพิเศษ'!F17:F17</f>
        <v>16200</v>
      </c>
      <c r="G6" s="11">
        <f>C6-F6</f>
        <v>587650</v>
      </c>
      <c r="H6" s="24">
        <f>F6*100/C6</f>
        <v>2.6827854599652232</v>
      </c>
    </row>
    <row r="7" spans="1:8" ht="24">
      <c r="A7" s="45" t="s">
        <v>23</v>
      </c>
      <c r="B7" s="46"/>
      <c r="C7" s="17"/>
      <c r="D7" s="17"/>
      <c r="E7" s="17"/>
      <c r="F7" s="17"/>
      <c r="G7" s="17"/>
      <c r="H7" s="16"/>
    </row>
    <row r="8" spans="1:8" ht="24">
      <c r="A8" s="22">
        <v>3</v>
      </c>
      <c r="B8" s="14" t="s">
        <v>22</v>
      </c>
      <c r="C8" s="10">
        <f>'[1]ส.-ค่าใช้จ่ายในการประชุม'!E6</f>
        <v>30000</v>
      </c>
      <c r="D8" s="10">
        <f>'[1]ส.-ค่าใช้จ่ายในการประชุม'!D19</f>
        <v>10425</v>
      </c>
      <c r="E8" s="10">
        <f t="shared" ref="E8:E17" si="0">C8-D8</f>
        <v>19575</v>
      </c>
      <c r="F8" s="10">
        <f>'[1]ส.-ค่าใช้จ่ายในการประชุม'!F19</f>
        <v>10425</v>
      </c>
      <c r="G8" s="10">
        <f t="shared" ref="G8:G17" si="1">C8-F8</f>
        <v>19575</v>
      </c>
      <c r="H8" s="9">
        <v>0</v>
      </c>
    </row>
    <row r="9" spans="1:8" ht="24">
      <c r="A9" s="20">
        <v>4</v>
      </c>
      <c r="B9" s="14" t="s">
        <v>21</v>
      </c>
      <c r="C9" s="10">
        <f>'[1]ส.-ค่าเดินทางผู้บริหาร'!E6</f>
        <v>30000</v>
      </c>
      <c r="D9" s="10">
        <f>'[1]ส.-ค่าเดินทางผู้บริหาร'!D19</f>
        <v>5496</v>
      </c>
      <c r="E9" s="10">
        <f t="shared" si="0"/>
        <v>24504</v>
      </c>
      <c r="F9" s="10">
        <f>'[1]ส.-ค่าเดินทางผู้บริหาร'!F19</f>
        <v>5496</v>
      </c>
      <c r="G9" s="10">
        <f t="shared" si="1"/>
        <v>24504</v>
      </c>
      <c r="H9" s="9">
        <f t="shared" ref="H9:H17" si="2">F9*100/C9</f>
        <v>18.32</v>
      </c>
    </row>
    <row r="10" spans="1:8" ht="24">
      <c r="A10" s="22">
        <v>5</v>
      </c>
      <c r="B10" s="14" t="s">
        <v>20</v>
      </c>
      <c r="C10" s="10">
        <f>'[1]ส.-พัฒนาบุคลากร'!E8</f>
        <v>364000</v>
      </c>
      <c r="D10" s="10">
        <f>'[1]ส.-พัฒนาบุคลากร'!D39</f>
        <v>18338.330000000002</v>
      </c>
      <c r="E10" s="10">
        <f t="shared" si="0"/>
        <v>345661.67</v>
      </c>
      <c r="F10" s="10">
        <f>'[1]ส.-พัฒนาบุคลากร'!F39</f>
        <v>18338.330000000002</v>
      </c>
      <c r="G10" s="10">
        <f t="shared" si="1"/>
        <v>345661.67</v>
      </c>
      <c r="H10" s="9">
        <f t="shared" si="2"/>
        <v>5.0380027472527482</v>
      </c>
    </row>
    <row r="11" spans="1:8" ht="24">
      <c r="A11" s="20">
        <v>6</v>
      </c>
      <c r="B11" s="21" t="s">
        <v>19</v>
      </c>
      <c r="C11" s="10">
        <f>'[1]ส.-จ้างเหมาคนงานพืชศาสตร์ '!E6</f>
        <v>87840</v>
      </c>
      <c r="D11" s="10">
        <f>'[1]ส.-จ้างเหมาคนงานพืชศาสตร์ '!D19</f>
        <v>87840</v>
      </c>
      <c r="E11" s="10">
        <f t="shared" si="0"/>
        <v>0</v>
      </c>
      <c r="F11" s="10">
        <f>'[1]ส.-จ้างเหมาคนงานพืชศาสตร์ '!F19</f>
        <v>29280</v>
      </c>
      <c r="G11" s="10">
        <f t="shared" si="1"/>
        <v>58560</v>
      </c>
      <c r="H11" s="9">
        <f t="shared" si="2"/>
        <v>33.333333333333336</v>
      </c>
    </row>
    <row r="12" spans="1:8" ht="24">
      <c r="A12" s="22">
        <v>7</v>
      </c>
      <c r="B12" s="21" t="s">
        <v>18</v>
      </c>
      <c r="C12" s="10">
        <f>'[1]ส. - จ้างเหมาแม่บ้าน'!E4</f>
        <v>1493280</v>
      </c>
      <c r="D12" s="10">
        <f>'[1]ส. - จ้างเหมาแม่บ้าน'!D17</f>
        <v>1493280</v>
      </c>
      <c r="E12" s="10">
        <f t="shared" si="0"/>
        <v>0</v>
      </c>
      <c r="F12" s="10">
        <f>'[1]ส. - จ้างเหมาแม่บ้าน'!F17</f>
        <v>373320</v>
      </c>
      <c r="G12" s="10">
        <f t="shared" si="1"/>
        <v>1119960</v>
      </c>
      <c r="H12" s="9">
        <f t="shared" si="2"/>
        <v>25</v>
      </c>
    </row>
    <row r="13" spans="1:8" ht="24">
      <c r="A13" s="20">
        <v>8</v>
      </c>
      <c r="B13" s="21" t="s">
        <v>17</v>
      </c>
      <c r="C13" s="10">
        <f>'[1]ส. - จ้างเหมาดูแลภูมิทัศน์ '!E4</f>
        <v>583200</v>
      </c>
      <c r="D13" s="10">
        <f>'[1]ส. - จ้างเหมาดูแลภูมิทัศน์ '!D17</f>
        <v>583200</v>
      </c>
      <c r="E13" s="10">
        <f t="shared" si="0"/>
        <v>0</v>
      </c>
      <c r="F13" s="10">
        <f>'[1]ส. - จ้างเหมาดูแลภูมิทัศน์ '!F17</f>
        <v>189435.48</v>
      </c>
      <c r="G13" s="10">
        <f t="shared" si="1"/>
        <v>393764.52</v>
      </c>
      <c r="H13" s="9">
        <f t="shared" si="2"/>
        <v>32.48207818930041</v>
      </c>
    </row>
    <row r="14" spans="1:8" ht="24">
      <c r="A14" s="22">
        <v>9</v>
      </c>
      <c r="B14" s="21" t="s">
        <v>16</v>
      </c>
      <c r="C14" s="23">
        <f>'[1]ส. -จ้างเหมาพนักงานขับรถ'!E4</f>
        <v>144000</v>
      </c>
      <c r="D14" s="23">
        <f>'[1]ส. -จ้างเหมาพนักงานขับรถ'!D17</f>
        <v>144000</v>
      </c>
      <c r="E14" s="10">
        <f t="shared" si="0"/>
        <v>0</v>
      </c>
      <c r="F14" s="23">
        <f>'[1]ส. -จ้างเหมาพนักงานขับรถ'!F17</f>
        <v>36000</v>
      </c>
      <c r="G14" s="10">
        <f t="shared" si="1"/>
        <v>108000</v>
      </c>
      <c r="H14" s="9">
        <f t="shared" si="2"/>
        <v>25</v>
      </c>
    </row>
    <row r="15" spans="1:8" ht="24">
      <c r="A15" s="20">
        <v>10</v>
      </c>
      <c r="B15" s="21" t="s">
        <v>15</v>
      </c>
      <c r="C15" s="10">
        <f>'[1]ส. -จ้างเหมารักษาความปลอดภัย'!E4</f>
        <v>519792</v>
      </c>
      <c r="D15" s="10">
        <f>'[1]ส. -จ้างเหมารักษาความปลอดภัย'!D17</f>
        <v>519792</v>
      </c>
      <c r="E15" s="10">
        <f t="shared" si="0"/>
        <v>0</v>
      </c>
      <c r="F15" s="10">
        <f>'[1]ส. -จ้างเหมารักษาความปลอดภัย'!F17</f>
        <v>173264</v>
      </c>
      <c r="G15" s="10">
        <f t="shared" si="1"/>
        <v>346528</v>
      </c>
      <c r="H15" s="9">
        <f t="shared" si="2"/>
        <v>33.333333333333336</v>
      </c>
    </row>
    <row r="16" spans="1:8" ht="24">
      <c r="A16" s="22">
        <v>11</v>
      </c>
      <c r="B16" s="21" t="s">
        <v>14</v>
      </c>
      <c r="C16" s="10">
        <f>'[1]ส.-จ้างเหมาอื่น '!E8</f>
        <v>203068</v>
      </c>
      <c r="D16" s="10">
        <f>'[1]ส.-จ้างเหมาอื่น '!D48</f>
        <v>94534.590000000011</v>
      </c>
      <c r="E16" s="10">
        <f t="shared" si="0"/>
        <v>108533.40999999999</v>
      </c>
      <c r="F16" s="10">
        <f>'[1]ส.-จ้างเหมาอื่น '!F48</f>
        <v>19336.989999999998</v>
      </c>
      <c r="G16" s="10">
        <f t="shared" si="1"/>
        <v>183731.01</v>
      </c>
      <c r="H16" s="9">
        <f t="shared" si="2"/>
        <v>9.522421060925403</v>
      </c>
    </row>
    <row r="17" spans="1:8" ht="24">
      <c r="A17" s="20">
        <v>12</v>
      </c>
      <c r="B17" s="12" t="s">
        <v>13</v>
      </c>
      <c r="C17" s="19">
        <f>'[1]ส.-ค่าซ่อมแซมครุภัณฑ์'!E6</f>
        <v>283816</v>
      </c>
      <c r="D17" s="19">
        <f>'[1]ส.-ค่าซ่อมแซมครุภัณฑ์'!D32</f>
        <v>67727</v>
      </c>
      <c r="E17" s="19">
        <f t="shared" si="0"/>
        <v>216089</v>
      </c>
      <c r="F17" s="19">
        <f>'[1]ส.-ค่าซ่อมแซมครุภัณฑ์'!F32</f>
        <v>50735</v>
      </c>
      <c r="G17" s="19">
        <f t="shared" si="1"/>
        <v>233081</v>
      </c>
      <c r="H17" s="18">
        <f t="shared" si="2"/>
        <v>17.876018265355018</v>
      </c>
    </row>
    <row r="18" spans="1:8" ht="24">
      <c r="A18" s="45" t="s">
        <v>12</v>
      </c>
      <c r="B18" s="46"/>
      <c r="C18" s="17"/>
      <c r="D18" s="17"/>
      <c r="E18" s="17"/>
      <c r="F18" s="17"/>
      <c r="G18" s="17"/>
      <c r="H18" s="16"/>
    </row>
    <row r="19" spans="1:8" ht="24">
      <c r="A19" s="20">
        <v>13</v>
      </c>
      <c r="B19" s="14" t="s">
        <v>11</v>
      </c>
      <c r="C19" s="10">
        <f>'[1]ว.- วัสดุสำนักงาน'!E6</f>
        <v>100000</v>
      </c>
      <c r="D19" s="10">
        <f>'[1]ว.- วัสดุสำนักงาน'!D19</f>
        <v>2070</v>
      </c>
      <c r="E19" s="10">
        <f t="shared" ref="E19:E26" si="3">C19-D19</f>
        <v>97930</v>
      </c>
      <c r="F19" s="10">
        <f>'[1]ว.- วัสดุสำนักงาน'!F19</f>
        <v>2070</v>
      </c>
      <c r="G19" s="10">
        <f t="shared" ref="G19:G26" si="4">C19-F19</f>
        <v>97930</v>
      </c>
      <c r="H19" s="9">
        <f>F19*100/C19</f>
        <v>2.0699999999999998</v>
      </c>
    </row>
    <row r="20" spans="1:8" ht="24">
      <c r="A20" s="20">
        <v>14</v>
      </c>
      <c r="B20" s="21" t="s">
        <v>10</v>
      </c>
      <c r="C20" s="10">
        <f>'[1]ว.-วัสดุเชื้อเพลิงและหล่อลื่น'!E4</f>
        <v>100000</v>
      </c>
      <c r="D20" s="10">
        <f>'[1]ว.-วัสดุเชื้อเพลิงและหล่อลื่น'!D22</f>
        <v>76896.600000000006</v>
      </c>
      <c r="E20" s="10">
        <f t="shared" si="3"/>
        <v>23103.399999999994</v>
      </c>
      <c r="F20" s="10">
        <f>'[1]ว.-วัสดุเชื้อเพลิงและหล่อลื่น'!F22</f>
        <v>76896.600000000006</v>
      </c>
      <c r="G20" s="10">
        <f t="shared" si="4"/>
        <v>23103.399999999994</v>
      </c>
      <c r="H20" s="9">
        <f>F20*100/C20</f>
        <v>76.896600000000007</v>
      </c>
    </row>
    <row r="21" spans="1:8" ht="24">
      <c r="A21" s="20">
        <v>15</v>
      </c>
      <c r="B21" s="21" t="s">
        <v>9</v>
      </c>
      <c r="C21" s="10">
        <f>'[1]ว.- วัสดุก่อสร้าง'!E6</f>
        <v>50000</v>
      </c>
      <c r="D21" s="10">
        <f>'[1]ว.- วัสดุก่อสร้าง'!D29</f>
        <v>39854.6</v>
      </c>
      <c r="E21" s="10">
        <f t="shared" si="3"/>
        <v>10145.400000000001</v>
      </c>
      <c r="F21" s="10">
        <f>'[1]ว.- วัสดุก่อสร้าง'!F29</f>
        <v>38057</v>
      </c>
      <c r="G21" s="10">
        <f t="shared" si="4"/>
        <v>11943</v>
      </c>
      <c r="H21" s="9">
        <f>F21*100/C21</f>
        <v>76.114000000000004</v>
      </c>
    </row>
    <row r="22" spans="1:8" ht="24">
      <c r="A22" s="20">
        <v>16</v>
      </c>
      <c r="B22" s="21" t="s">
        <v>8</v>
      </c>
      <c r="C22" s="10">
        <f>'[1]ว.- วัสดุงานบ้านงานครัว'!E6</f>
        <v>50000</v>
      </c>
      <c r="D22" s="10">
        <f>'[1]ว.- วัสดุงานบ้านงานครัว'!D19</f>
        <v>6835</v>
      </c>
      <c r="E22" s="10">
        <f t="shared" si="3"/>
        <v>43165</v>
      </c>
      <c r="F22" s="10">
        <f>'[1]ว.- วัสดุงานบ้านงานครัว'!F19</f>
        <v>4655</v>
      </c>
      <c r="G22" s="10">
        <f t="shared" si="4"/>
        <v>45345</v>
      </c>
      <c r="H22" s="9">
        <f>F22*100/C22</f>
        <v>9.31</v>
      </c>
    </row>
    <row r="23" spans="1:8" ht="24">
      <c r="A23" s="20">
        <v>17</v>
      </c>
      <c r="B23" s="21" t="s">
        <v>7</v>
      </c>
      <c r="C23" s="10">
        <f>'[1]ว.- วัสดุไฟฟ้าและวิทยุ'!E4</f>
        <v>80000</v>
      </c>
      <c r="D23" s="10">
        <f>'[1]ว.- วัสดุไฟฟ้าและวิทยุ'!D17</f>
        <v>370</v>
      </c>
      <c r="E23" s="10">
        <f t="shared" si="3"/>
        <v>79630</v>
      </c>
      <c r="F23" s="10">
        <f>'[1]ว.- วัสดุไฟฟ้าและวิทยุ'!F17</f>
        <v>370</v>
      </c>
      <c r="G23" s="10">
        <f t="shared" si="4"/>
        <v>79630</v>
      </c>
      <c r="H23" s="9">
        <f>F23*100/C23</f>
        <v>0.46250000000000002</v>
      </c>
    </row>
    <row r="24" spans="1:8" ht="24">
      <c r="A24" s="20">
        <v>18</v>
      </c>
      <c r="B24" s="14" t="s">
        <v>6</v>
      </c>
      <c r="C24" s="10">
        <f>'[1]ว.- วัสดุเกษตร'!E6</f>
        <v>50000</v>
      </c>
      <c r="D24" s="10">
        <f>'[1]ว.- วัสดุเกษตร'!D19</f>
        <v>0</v>
      </c>
      <c r="E24" s="10">
        <f t="shared" si="3"/>
        <v>50000</v>
      </c>
      <c r="F24" s="10">
        <f>'[1]ว.- วัสดุเกษตร'!F19</f>
        <v>0</v>
      </c>
      <c r="G24" s="10">
        <f t="shared" si="4"/>
        <v>50000</v>
      </c>
      <c r="H24" s="9">
        <v>0</v>
      </c>
    </row>
    <row r="25" spans="1:8" ht="24">
      <c r="A25" s="20">
        <v>19</v>
      </c>
      <c r="B25" s="21" t="s">
        <v>5</v>
      </c>
      <c r="C25" s="10">
        <f>'[1]ว.- วัสดุยานพาหนะและขนส่ง'!E6</f>
        <v>40000</v>
      </c>
      <c r="D25" s="10">
        <f>'[1]ว.- วัสดุยานพาหนะและขนส่ง'!D19</f>
        <v>2500</v>
      </c>
      <c r="E25" s="10">
        <f t="shared" si="3"/>
        <v>37500</v>
      </c>
      <c r="F25" s="10">
        <f>'[1]ว.- วัสดุยานพาหนะและขนส่ง'!F19</f>
        <v>2500</v>
      </c>
      <c r="G25" s="10">
        <f t="shared" si="4"/>
        <v>37500</v>
      </c>
      <c r="H25" s="9">
        <f>F25*100/C25</f>
        <v>6.25</v>
      </c>
    </row>
    <row r="26" spans="1:8" ht="24">
      <c r="A26" s="20">
        <v>20</v>
      </c>
      <c r="B26" s="12" t="s">
        <v>4</v>
      </c>
      <c r="C26" s="19">
        <f>'[1]ว.- วิทยาศาสตร์ฯ '!E6</f>
        <v>50000</v>
      </c>
      <c r="D26" s="19">
        <f>'[1]ว.- วิทยาศาสตร์ฯ '!D19</f>
        <v>14684.8</v>
      </c>
      <c r="E26" s="19">
        <f t="shared" si="3"/>
        <v>35315.199999999997</v>
      </c>
      <c r="F26" s="19">
        <f>'[1]ว.- วิทยาศาสตร์ฯ '!F19</f>
        <v>8816.7999999999993</v>
      </c>
      <c r="G26" s="19">
        <f t="shared" si="4"/>
        <v>41183.199999999997</v>
      </c>
      <c r="H26" s="18">
        <f>F26*100/C26</f>
        <v>17.633599999999998</v>
      </c>
    </row>
    <row r="27" spans="1:8" ht="24">
      <c r="A27" s="45" t="s">
        <v>3</v>
      </c>
      <c r="B27" s="46"/>
      <c r="C27" s="17"/>
      <c r="D27" s="17"/>
      <c r="E27" s="17"/>
      <c r="F27" s="17"/>
      <c r="G27" s="17"/>
      <c r="H27" s="16"/>
    </row>
    <row r="28" spans="1:8" ht="24">
      <c r="A28" s="15">
        <v>21</v>
      </c>
      <c r="B28" s="14" t="s">
        <v>2</v>
      </c>
      <c r="C28" s="10">
        <f>[1]ค่าไฟฟ้า!E4</f>
        <v>600000</v>
      </c>
      <c r="D28" s="10">
        <f>[1]ค่าไฟฟ้า!D17</f>
        <v>0</v>
      </c>
      <c r="E28" s="10">
        <f>C28-D28</f>
        <v>600000</v>
      </c>
      <c r="F28" s="10">
        <f>[1]ค่าไฟฟ้า!F17</f>
        <v>0</v>
      </c>
      <c r="G28" s="10">
        <f>C28-F28</f>
        <v>600000</v>
      </c>
      <c r="H28" s="9">
        <f>F28*100/C28</f>
        <v>0</v>
      </c>
    </row>
    <row r="29" spans="1:8" ht="24">
      <c r="A29" s="13">
        <v>22</v>
      </c>
      <c r="B29" s="12" t="s">
        <v>1</v>
      </c>
      <c r="C29" s="11">
        <f>[1]ค่าไปรษณีย์!E4</f>
        <v>10000</v>
      </c>
      <c r="D29" s="11">
        <f>[1]ค่าไปรษณีย์!D17</f>
        <v>2802</v>
      </c>
      <c r="E29" s="10">
        <f>C29-D29</f>
        <v>7198</v>
      </c>
      <c r="F29" s="11">
        <f>[1]ค่าไปรษณีย์!F17</f>
        <v>2802</v>
      </c>
      <c r="G29" s="10">
        <f>C29-F29</f>
        <v>7198</v>
      </c>
      <c r="H29" s="9">
        <f>F29*100/C29</f>
        <v>28.02</v>
      </c>
    </row>
    <row r="30" spans="1:8" ht="24.75" customHeight="1">
      <c r="A30" s="41" t="s">
        <v>0</v>
      </c>
      <c r="B30" s="42"/>
      <c r="C30" s="8">
        <f>SUM(C5:C29)</f>
        <v>5522846</v>
      </c>
      <c r="D30" s="8">
        <f>SUM(D5:D29)</f>
        <v>3186845.92</v>
      </c>
      <c r="E30" s="8">
        <f>SUM(E5:E29)</f>
        <v>2336000.0799999996</v>
      </c>
      <c r="F30" s="8">
        <f>SUM(F5:F29)</f>
        <v>1057998.2</v>
      </c>
      <c r="G30" s="8">
        <f>SUM(G5:G29)</f>
        <v>4464847.8000000007</v>
      </c>
      <c r="H30" s="7">
        <f>F30*100/C30</f>
        <v>19.156757222634852</v>
      </c>
    </row>
    <row r="31" spans="1:8" ht="24.75" customHeight="1">
      <c r="A31" s="5"/>
      <c r="B31" s="5"/>
      <c r="C31" s="4"/>
      <c r="D31" s="4"/>
      <c r="E31" s="4"/>
      <c r="F31" s="4"/>
      <c r="G31" s="4"/>
      <c r="H31" s="3"/>
    </row>
    <row r="32" spans="1:8" ht="24.75" customHeight="1">
      <c r="A32" s="5"/>
      <c r="B32" s="5"/>
      <c r="C32" s="4"/>
      <c r="D32" s="4"/>
      <c r="E32" s="4"/>
      <c r="F32" s="4"/>
      <c r="G32" s="4"/>
      <c r="H32" s="3"/>
    </row>
    <row r="33" spans="1:8" ht="24.75" customHeight="1">
      <c r="A33" s="5"/>
      <c r="B33" s="5"/>
      <c r="C33" s="4"/>
      <c r="D33" s="4"/>
      <c r="E33" s="4"/>
      <c r="F33" s="4"/>
      <c r="G33" s="4"/>
      <c r="H33" s="3"/>
    </row>
    <row r="34" spans="1:8" ht="24.75" customHeight="1">
      <c r="A34" s="5"/>
      <c r="B34" s="5"/>
      <c r="C34" s="4"/>
      <c r="D34" s="4"/>
      <c r="E34" s="4"/>
      <c r="F34" s="4"/>
      <c r="G34" s="4"/>
      <c r="H34" s="3"/>
    </row>
    <row r="35" spans="1:8" ht="24.75" customHeight="1">
      <c r="A35" s="6"/>
      <c r="B35" s="5"/>
      <c r="C35" s="4"/>
      <c r="D35" s="4"/>
      <c r="E35" s="4"/>
      <c r="F35" s="4"/>
      <c r="G35" s="4"/>
      <c r="H35" s="3"/>
    </row>
    <row r="36" spans="1:8" ht="24.75" customHeight="1">
      <c r="A36" s="6"/>
      <c r="B36" s="5"/>
      <c r="C36" s="4"/>
      <c r="D36" s="4"/>
      <c r="E36" s="4"/>
      <c r="F36" s="4"/>
      <c r="G36" s="4"/>
      <c r="H36" s="3"/>
    </row>
    <row r="37" spans="1:8" ht="24.75" customHeight="1">
      <c r="A37" s="6"/>
      <c r="B37" s="5"/>
      <c r="C37" s="4"/>
      <c r="D37" s="4"/>
      <c r="E37" s="4"/>
      <c r="F37" s="4"/>
      <c r="G37" s="4"/>
      <c r="H37" s="3"/>
    </row>
    <row r="38" spans="1:8" ht="24.75" customHeight="1">
      <c r="A38" s="6"/>
      <c r="B38" s="5"/>
      <c r="C38" s="4"/>
      <c r="D38" s="4"/>
      <c r="E38" s="4"/>
      <c r="F38" s="4"/>
      <c r="G38" s="4"/>
      <c r="H38" s="3"/>
    </row>
    <row r="39" spans="1:8" ht="24.75" customHeight="1">
      <c r="A39" s="6"/>
      <c r="B39" s="5"/>
      <c r="C39" s="4"/>
      <c r="D39" s="4"/>
      <c r="E39" s="4"/>
      <c r="F39" s="4"/>
      <c r="G39" s="4"/>
      <c r="H39" s="3"/>
    </row>
  </sheetData>
  <mergeCells count="7">
    <mergeCell ref="A1:H1"/>
    <mergeCell ref="A2:H2"/>
    <mergeCell ref="A30:B30"/>
    <mergeCell ref="A4:B4"/>
    <mergeCell ref="A7:B7"/>
    <mergeCell ref="A18:B18"/>
    <mergeCell ref="A27:B27"/>
  </mergeCells>
  <pageMargins left="0.27559055118110237" right="0.11811023622047245" top="0.31496062992125984" bottom="0.31496062992125984" header="0.31496062992125984" footer="0.31496062992125984"/>
  <pageSetup paperSize="9" fitToHeight="0" orientation="landscape" horizontalDpi="0" verticalDpi="0" r:id="rId1"/>
  <headerFooter>
    <oddHeader>&amp;R&amp;"TH SarabunPSK,ธรรมดา"&amp;14&amp;P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Q23"/>
  <sheetViews>
    <sheetView zoomScale="90" zoomScaleNormal="90" zoomScalePageLayoutView="80" workbookViewId="0">
      <selection activeCell="A3" sqref="A3"/>
    </sheetView>
  </sheetViews>
  <sheetFormatPr defaultRowHeight="12.75"/>
  <cols>
    <col min="1" max="1" width="9.140625" style="1"/>
    <col min="2" max="2" width="83.5703125" style="1" customWidth="1"/>
    <col min="3" max="3" width="15.28515625" style="2" bestFit="1" customWidth="1"/>
    <col min="4" max="5" width="14.5703125" style="1" bestFit="1" customWidth="1"/>
    <col min="6" max="6" width="15.28515625" style="1" bestFit="1" customWidth="1"/>
    <col min="7" max="7" width="14.5703125" style="1" bestFit="1" customWidth="1"/>
    <col min="8" max="8" width="10" style="1" bestFit="1" customWidth="1"/>
    <col min="9" max="9" width="13.85546875" style="1" bestFit="1" customWidth="1"/>
    <col min="10" max="10" width="9.140625" style="1"/>
    <col min="11" max="11" width="11.28515625" style="1" bestFit="1" customWidth="1"/>
    <col min="12" max="12" width="3.28515625" style="1" customWidth="1"/>
    <col min="13" max="13" width="11.28515625" style="1" bestFit="1" customWidth="1"/>
    <col min="14" max="14" width="4" style="1" customWidth="1"/>
    <col min="15" max="15" width="12.42578125" style="1" customWidth="1"/>
    <col min="16" max="16" width="3.7109375" style="1" customWidth="1"/>
    <col min="17" max="17" width="10.28515625" style="1" bestFit="1" customWidth="1"/>
    <col min="18" max="16384" width="9.140625" style="1"/>
  </cols>
  <sheetData>
    <row r="1" spans="1:17" ht="27.75">
      <c r="A1" s="39" t="s">
        <v>36</v>
      </c>
      <c r="B1" s="39"/>
      <c r="C1" s="39"/>
      <c r="D1" s="39"/>
      <c r="E1" s="39"/>
      <c r="F1" s="39"/>
      <c r="G1" s="39"/>
      <c r="H1" s="39"/>
    </row>
    <row r="2" spans="1:17" ht="27.75">
      <c r="A2" s="40" t="s">
        <v>37</v>
      </c>
      <c r="B2" s="40"/>
      <c r="C2" s="40"/>
      <c r="D2" s="40"/>
      <c r="E2" s="40"/>
      <c r="F2" s="40"/>
      <c r="G2" s="40"/>
      <c r="H2" s="40"/>
    </row>
    <row r="3" spans="1:17" ht="24">
      <c r="A3" s="30" t="s">
        <v>33</v>
      </c>
      <c r="B3" s="30" t="s">
        <v>32</v>
      </c>
      <c r="C3" s="30" t="s">
        <v>31</v>
      </c>
      <c r="D3" s="30" t="s">
        <v>30</v>
      </c>
      <c r="E3" s="30" t="s">
        <v>28</v>
      </c>
      <c r="F3" s="30" t="s">
        <v>29</v>
      </c>
      <c r="G3" s="30" t="s">
        <v>28</v>
      </c>
      <c r="H3" s="30" t="s">
        <v>27</v>
      </c>
    </row>
    <row r="4" spans="1:17" ht="24">
      <c r="A4" s="15">
        <v>1</v>
      </c>
      <c r="B4" s="31" t="s">
        <v>38</v>
      </c>
      <c r="C4" s="32">
        <f>'[2]สรุป-สหกิจคณะวิทย์'!C12</f>
        <v>208812</v>
      </c>
      <c r="D4" s="32">
        <f>'[2]สรุป-สหกิจคณะวิทย์'!D12</f>
        <v>54863</v>
      </c>
      <c r="E4" s="32">
        <f>C4-D4</f>
        <v>153949</v>
      </c>
      <c r="F4" s="32">
        <f>'[2]สรุป-สหกิจคณะวิทย์'!F12</f>
        <v>10645</v>
      </c>
      <c r="G4" s="32">
        <f>C4-F4</f>
        <v>198167</v>
      </c>
      <c r="H4" s="33">
        <f>F4*100/C4</f>
        <v>5.097887094611421</v>
      </c>
      <c r="I4" s="34"/>
    </row>
    <row r="5" spans="1:17" ht="24">
      <c r="A5" s="26">
        <v>2</v>
      </c>
      <c r="B5" s="14" t="s">
        <v>39</v>
      </c>
      <c r="C5" s="10">
        <f>'[2]สรุป-สหกิจคณะวิศวะ'!C7</f>
        <v>332027</v>
      </c>
      <c r="D5" s="10">
        <f>'[2]สรุป-สหกิจคณะวิศวะ'!D7</f>
        <v>80936</v>
      </c>
      <c r="E5" s="10">
        <f>C5-D5</f>
        <v>251091</v>
      </c>
      <c r="F5" s="10">
        <f>'[2]สรุป-สหกิจคณะวิศวะ'!F7</f>
        <v>80936</v>
      </c>
      <c r="G5" s="10">
        <f>C5-F5</f>
        <v>251091</v>
      </c>
      <c r="H5" s="35">
        <f>F5*100/C5</f>
        <v>24.376330840564172</v>
      </c>
      <c r="I5" s="34"/>
    </row>
    <row r="6" spans="1:17" ht="24">
      <c r="A6" s="26">
        <v>3</v>
      </c>
      <c r="B6" s="14" t="s">
        <v>40</v>
      </c>
      <c r="C6" s="10">
        <f>[2]ปรับพื้นฐาน!E4</f>
        <v>226800</v>
      </c>
      <c r="D6" s="10">
        <f>[2]ปรับพื้นฐาน!D21</f>
        <v>0</v>
      </c>
      <c r="E6" s="10">
        <f>C6-D6</f>
        <v>226800</v>
      </c>
      <c r="F6" s="10">
        <f>[2]ปรับพื้นฐาน!F21</f>
        <v>0</v>
      </c>
      <c r="G6" s="10">
        <f>C6-F6</f>
        <v>226800</v>
      </c>
      <c r="H6" s="35">
        <f>F6*100/C6</f>
        <v>0</v>
      </c>
      <c r="I6" s="34"/>
    </row>
    <row r="7" spans="1:17" ht="24">
      <c r="A7" s="20">
        <v>4</v>
      </c>
      <c r="B7" s="36" t="s">
        <v>41</v>
      </c>
      <c r="C7" s="10">
        <f>'[2]young smart farm'!E4</f>
        <v>49500</v>
      </c>
      <c r="D7" s="10">
        <f>'[2]young smart farm'!D27</f>
        <v>39900</v>
      </c>
      <c r="E7" s="10">
        <f>C7-D7</f>
        <v>9600</v>
      </c>
      <c r="F7" s="10">
        <f>'[2]young smart farm'!F27</f>
        <v>39900</v>
      </c>
      <c r="G7" s="10">
        <f t="shared" ref="G7:G8" si="0">C7-F7</f>
        <v>9600</v>
      </c>
      <c r="H7" s="35">
        <f>F7*100/C7</f>
        <v>80.606060606060609</v>
      </c>
      <c r="I7" s="34"/>
    </row>
    <row r="8" spans="1:17" ht="24" hidden="1">
      <c r="A8" s="26">
        <v>5</v>
      </c>
      <c r="B8" s="36" t="s">
        <v>42</v>
      </c>
      <c r="C8" s="23">
        <f>'[2]young smart farm'!E4</f>
        <v>49500</v>
      </c>
      <c r="D8" s="10">
        <f>'[2]young smart farm'!D27</f>
        <v>39900</v>
      </c>
      <c r="E8" s="10">
        <f>C8-D8</f>
        <v>9600</v>
      </c>
      <c r="F8" s="10">
        <f>'[2]young smart farm'!F27</f>
        <v>39900</v>
      </c>
      <c r="G8" s="10">
        <f t="shared" si="0"/>
        <v>9600</v>
      </c>
      <c r="H8" s="35"/>
      <c r="I8" s="34"/>
      <c r="K8" s="34" t="e">
        <f>C8+#REF!+#REF!+#REF!+#REF!+#REF!+#REF!+#REF!+#REF!+#REF!+#REF!</f>
        <v>#REF!</v>
      </c>
      <c r="M8" s="34" t="e">
        <f>D8+#REF!+#REF!+#REF!+#REF!+#REF!+#REF!+#REF!+#REF!+#REF!+#REF!</f>
        <v>#REF!</v>
      </c>
      <c r="O8" s="34" t="e">
        <f>F8+#REF!+#REF!+#REF!+#REF!+#REF!+#REF!+#REF!+#REF!+#REF!+#REF!</f>
        <v>#REF!</v>
      </c>
      <c r="P8" s="34"/>
      <c r="Q8" s="34" t="e">
        <f>M8-O8</f>
        <v>#REF!</v>
      </c>
    </row>
    <row r="9" spans="1:17" ht="24">
      <c r="A9" s="26"/>
      <c r="B9" s="36"/>
      <c r="C9" s="10"/>
      <c r="D9" s="10"/>
      <c r="E9" s="10"/>
      <c r="F9" s="10"/>
      <c r="G9" s="10"/>
      <c r="H9" s="35"/>
      <c r="I9" s="34"/>
      <c r="K9" s="34"/>
      <c r="M9" s="34"/>
      <c r="O9" s="34"/>
      <c r="P9" s="34"/>
      <c r="Q9" s="34"/>
    </row>
    <row r="10" spans="1:17" ht="24">
      <c r="A10" s="20"/>
      <c r="B10" s="36"/>
      <c r="C10" s="10"/>
      <c r="D10" s="10"/>
      <c r="E10" s="10"/>
      <c r="F10" s="10"/>
      <c r="G10" s="10"/>
      <c r="H10" s="35"/>
      <c r="I10" s="34"/>
      <c r="K10" s="34"/>
      <c r="M10" s="34"/>
      <c r="O10" s="34"/>
      <c r="P10" s="34"/>
      <c r="Q10" s="34"/>
    </row>
    <row r="11" spans="1:17" ht="24">
      <c r="A11" s="26"/>
      <c r="B11" s="37"/>
      <c r="C11" s="10"/>
      <c r="D11" s="10"/>
      <c r="E11" s="10"/>
      <c r="F11" s="10"/>
      <c r="G11" s="10"/>
      <c r="H11" s="35"/>
      <c r="I11" s="34"/>
      <c r="K11" s="34"/>
      <c r="M11" s="34"/>
      <c r="O11" s="34"/>
      <c r="P11" s="34"/>
      <c r="Q11" s="34"/>
    </row>
    <row r="12" spans="1:17" ht="24">
      <c r="A12" s="20"/>
      <c r="B12" s="36"/>
      <c r="C12" s="10"/>
      <c r="D12" s="10"/>
      <c r="E12" s="10"/>
      <c r="F12" s="10"/>
      <c r="G12" s="10"/>
      <c r="H12" s="35"/>
      <c r="I12" s="34"/>
    </row>
    <row r="13" spans="1:17" ht="24">
      <c r="A13" s="20"/>
      <c r="B13" s="37"/>
      <c r="C13" s="23"/>
      <c r="D13" s="23"/>
      <c r="E13" s="10"/>
      <c r="F13" s="23"/>
      <c r="G13" s="10"/>
      <c r="H13" s="35"/>
      <c r="I13" s="34"/>
    </row>
    <row r="14" spans="1:17" ht="24.75" customHeight="1">
      <c r="A14" s="41" t="s">
        <v>0</v>
      </c>
      <c r="B14" s="42"/>
      <c r="C14" s="8">
        <f>SUM(C4:C13)</f>
        <v>866639</v>
      </c>
      <c r="D14" s="8">
        <f>SUM(D4:D13)</f>
        <v>215599</v>
      </c>
      <c r="E14" s="8">
        <f>SUM(E4:E13)</f>
        <v>651040</v>
      </c>
      <c r="F14" s="8">
        <f>SUM(F4:F13)</f>
        <v>171381</v>
      </c>
      <c r="G14" s="8">
        <f>SUM(G4:G13)</f>
        <v>695258</v>
      </c>
      <c r="H14" s="7">
        <f>F14*100/C14</f>
        <v>19.775362059634979</v>
      </c>
      <c r="I14" s="34"/>
    </row>
    <row r="15" spans="1:17" ht="24.75" customHeight="1">
      <c r="A15" s="5"/>
      <c r="B15" s="5"/>
      <c r="C15" s="4"/>
      <c r="D15" s="4"/>
      <c r="E15" s="4"/>
      <c r="F15" s="4"/>
      <c r="G15" s="4"/>
      <c r="H15" s="3"/>
      <c r="I15" s="34"/>
    </row>
    <row r="16" spans="1:17" ht="24.75" customHeight="1">
      <c r="A16" s="5"/>
      <c r="B16" s="5"/>
      <c r="C16" s="4"/>
      <c r="D16" s="4"/>
      <c r="E16" s="4"/>
      <c r="F16" s="4"/>
      <c r="G16" s="4"/>
      <c r="H16" s="3"/>
      <c r="I16" s="34"/>
    </row>
    <row r="17" spans="1:9" ht="24.75" customHeight="1">
      <c r="A17" s="5"/>
      <c r="B17" s="5"/>
      <c r="C17" s="4"/>
      <c r="D17" s="4"/>
      <c r="E17" s="4"/>
      <c r="F17" s="4"/>
      <c r="G17" s="4"/>
      <c r="H17" s="3"/>
      <c r="I17" s="34"/>
    </row>
    <row r="18" spans="1:9" ht="24.75" customHeight="1">
      <c r="A18" s="5"/>
      <c r="B18" s="5"/>
      <c r="C18" s="4"/>
      <c r="D18" s="4"/>
      <c r="E18" s="4"/>
      <c r="F18" s="4"/>
      <c r="G18" s="4"/>
      <c r="H18" s="3"/>
      <c r="I18" s="34"/>
    </row>
    <row r="19" spans="1:9" ht="24.75" customHeight="1">
      <c r="A19" s="6"/>
      <c r="B19" s="5"/>
      <c r="C19" s="4"/>
      <c r="D19" s="4"/>
      <c r="E19" s="4"/>
      <c r="F19" s="4"/>
      <c r="G19" s="4"/>
      <c r="H19" s="3"/>
      <c r="I19" s="34"/>
    </row>
    <row r="20" spans="1:9" ht="24.75" customHeight="1">
      <c r="A20" s="6"/>
      <c r="B20" s="5"/>
      <c r="C20" s="4"/>
      <c r="D20" s="4"/>
      <c r="E20" s="4"/>
      <c r="F20" s="4"/>
      <c r="G20" s="4"/>
      <c r="H20" s="3"/>
      <c r="I20" s="34"/>
    </row>
    <row r="21" spans="1:9" ht="24.75" customHeight="1">
      <c r="A21" s="6"/>
      <c r="B21" s="5"/>
      <c r="C21" s="4"/>
      <c r="D21" s="4"/>
      <c r="E21" s="4"/>
      <c r="F21" s="4"/>
      <c r="G21" s="4"/>
      <c r="H21" s="3"/>
      <c r="I21" s="34"/>
    </row>
    <row r="22" spans="1:9" ht="24.75" customHeight="1">
      <c r="A22" s="6"/>
      <c r="B22" s="5"/>
      <c r="C22" s="4"/>
      <c r="D22" s="4"/>
      <c r="E22" s="4"/>
      <c r="F22" s="4"/>
      <c r="G22" s="4"/>
      <c r="H22" s="3"/>
      <c r="I22" s="34"/>
    </row>
    <row r="23" spans="1:9" ht="24.75" customHeight="1">
      <c r="A23" s="6"/>
      <c r="B23" s="5"/>
      <c r="C23" s="4"/>
      <c r="D23" s="4"/>
      <c r="E23" s="4"/>
      <c r="F23" s="4"/>
      <c r="G23" s="4"/>
      <c r="H23" s="3"/>
      <c r="I23" s="34"/>
    </row>
  </sheetData>
  <mergeCells count="3">
    <mergeCell ref="A1:H1"/>
    <mergeCell ref="A2:H2"/>
    <mergeCell ref="A14:B14"/>
  </mergeCells>
  <pageMargins left="0.28000000000000003" right="0.11" top="0.53" bottom="0.52" header="0.3" footer="0.3"/>
  <pageSetup paperSize="9" scale="81" orientation="landscape" horizontalDpi="200" verticalDpi="200" r:id="rId1"/>
  <headerFooter>
    <oddHeader>&amp;R&amp;"TH SarabunPSK,ธรรมดา"&amp;14&amp;P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H24"/>
  <sheetViews>
    <sheetView tabSelected="1" zoomScale="90" zoomScaleNormal="90" zoomScalePageLayoutView="80" workbookViewId="0">
      <selection activeCell="B13" sqref="B13"/>
    </sheetView>
  </sheetViews>
  <sheetFormatPr defaultRowHeight="12.75"/>
  <cols>
    <col min="1" max="1" width="9.140625" style="1"/>
    <col min="2" max="2" width="77" style="1" bestFit="1" customWidth="1"/>
    <col min="3" max="3" width="15.28515625" style="2" bestFit="1" customWidth="1"/>
    <col min="4" max="5" width="14.5703125" style="1" bestFit="1" customWidth="1"/>
    <col min="6" max="6" width="15.28515625" style="1" bestFit="1" customWidth="1"/>
    <col min="7" max="7" width="14.5703125" style="1" bestFit="1" customWidth="1"/>
    <col min="8" max="8" width="10" style="1" bestFit="1" customWidth="1"/>
    <col min="9" max="9" width="3.28515625" style="1" customWidth="1"/>
    <col min="10" max="16384" width="9.140625" style="1"/>
  </cols>
  <sheetData>
    <row r="1" spans="1:8" ht="27.75">
      <c r="A1" s="39" t="s">
        <v>43</v>
      </c>
      <c r="B1" s="39"/>
      <c r="C1" s="39"/>
      <c r="D1" s="39"/>
      <c r="E1" s="39"/>
      <c r="F1" s="39"/>
      <c r="G1" s="39"/>
      <c r="H1" s="39"/>
    </row>
    <row r="2" spans="1:8" ht="27.75">
      <c r="A2" s="40" t="s">
        <v>34</v>
      </c>
      <c r="B2" s="40"/>
      <c r="C2" s="40"/>
      <c r="D2" s="40"/>
      <c r="E2" s="40"/>
      <c r="F2" s="40"/>
      <c r="G2" s="40"/>
      <c r="H2" s="40"/>
    </row>
    <row r="3" spans="1:8" ht="24">
      <c r="A3" s="30" t="s">
        <v>33</v>
      </c>
      <c r="B3" s="30" t="s">
        <v>32</v>
      </c>
      <c r="C3" s="30" t="s">
        <v>31</v>
      </c>
      <c r="D3" s="30" t="s">
        <v>30</v>
      </c>
      <c r="E3" s="30" t="s">
        <v>28</v>
      </c>
      <c r="F3" s="30" t="s">
        <v>29</v>
      </c>
      <c r="G3" s="30" t="s">
        <v>28</v>
      </c>
      <c r="H3" s="30" t="s">
        <v>27</v>
      </c>
    </row>
    <row r="4" spans="1:8" ht="24">
      <c r="A4" s="15">
        <v>1</v>
      </c>
      <c r="B4" s="31" t="s">
        <v>44</v>
      </c>
      <c r="C4" s="32">
        <f>'[3]สรุป-สหกิจคณะบริหาร'!C14</f>
        <v>306347</v>
      </c>
      <c r="D4" s="32">
        <f>'[3]สรุป-สหกิจคณะบริหาร'!D14</f>
        <v>155373</v>
      </c>
      <c r="E4" s="32">
        <f>C4-D4</f>
        <v>150974</v>
      </c>
      <c r="F4" s="32">
        <f>'[3]สรุป-สหกิจคณะบริหาร'!F14</f>
        <v>78265</v>
      </c>
      <c r="G4" s="32">
        <f>C4-F4</f>
        <v>228082</v>
      </c>
      <c r="H4" s="33">
        <f>F4*100/C4</f>
        <v>25.547826484346182</v>
      </c>
    </row>
    <row r="5" spans="1:8" ht="24">
      <c r="A5" s="20">
        <v>2</v>
      </c>
      <c r="B5" s="14" t="s">
        <v>40</v>
      </c>
      <c r="C5" s="10">
        <f>[3]ปรับพื้นฐาน!E4</f>
        <v>120600</v>
      </c>
      <c r="D5" s="10">
        <f>[3]ปรับพื้นฐาน!D18</f>
        <v>0</v>
      </c>
      <c r="E5" s="10">
        <f>C5-D5</f>
        <v>120600</v>
      </c>
      <c r="F5" s="10">
        <f>[3]ปรับพื้นฐาน!F18</f>
        <v>0</v>
      </c>
      <c r="G5" s="10">
        <f t="shared" ref="G5" si="0">C5-F5</f>
        <v>120600</v>
      </c>
      <c r="H5" s="35">
        <f t="shared" ref="H5" si="1">F5*100/C5</f>
        <v>0</v>
      </c>
    </row>
    <row r="6" spans="1:8" ht="24">
      <c r="A6" s="20"/>
      <c r="B6" s="14"/>
      <c r="C6" s="10"/>
      <c r="D6" s="10"/>
      <c r="E6" s="10"/>
      <c r="F6" s="10"/>
      <c r="G6" s="10"/>
      <c r="H6" s="35"/>
    </row>
    <row r="7" spans="1:8" ht="24">
      <c r="A7" s="20"/>
      <c r="B7" s="37"/>
      <c r="C7" s="10"/>
      <c r="D7" s="10"/>
      <c r="E7" s="10"/>
      <c r="F7" s="10"/>
      <c r="G7" s="10"/>
      <c r="H7" s="35"/>
    </row>
    <row r="8" spans="1:8" ht="24">
      <c r="A8" s="20"/>
      <c r="B8" s="36"/>
      <c r="C8" s="23"/>
      <c r="D8" s="23"/>
      <c r="E8" s="10"/>
      <c r="F8" s="23"/>
      <c r="G8" s="10"/>
      <c r="H8" s="35"/>
    </row>
    <row r="9" spans="1:8" ht="24">
      <c r="A9" s="20"/>
      <c r="B9" s="37"/>
      <c r="C9" s="10"/>
      <c r="D9" s="10"/>
      <c r="E9" s="10"/>
      <c r="F9" s="10"/>
      <c r="G9" s="10"/>
      <c r="H9" s="35"/>
    </row>
    <row r="10" spans="1:8" ht="24">
      <c r="A10" s="20"/>
      <c r="B10" s="38"/>
      <c r="C10" s="10"/>
      <c r="D10" s="10"/>
      <c r="E10" s="10"/>
      <c r="F10" s="10"/>
      <c r="G10" s="10"/>
      <c r="H10" s="35"/>
    </row>
    <row r="11" spans="1:8" ht="24">
      <c r="A11" s="20"/>
      <c r="B11" s="38"/>
      <c r="C11" s="10"/>
      <c r="D11" s="10"/>
      <c r="E11" s="10"/>
      <c r="F11" s="10"/>
      <c r="G11" s="10"/>
      <c r="H11" s="35"/>
    </row>
    <row r="12" spans="1:8" ht="24">
      <c r="A12" s="20"/>
      <c r="B12" s="36"/>
      <c r="C12" s="10"/>
      <c r="D12" s="10"/>
      <c r="E12" s="10"/>
      <c r="F12" s="10"/>
      <c r="G12" s="10"/>
      <c r="H12" s="35"/>
    </row>
    <row r="13" spans="1:8" ht="24">
      <c r="A13" s="20"/>
      <c r="B13" s="36"/>
      <c r="C13" s="10"/>
      <c r="D13" s="10"/>
      <c r="E13" s="10"/>
      <c r="F13" s="10"/>
      <c r="G13" s="10"/>
      <c r="H13" s="35"/>
    </row>
    <row r="14" spans="1:8" ht="24">
      <c r="A14" s="20"/>
      <c r="B14" s="37"/>
      <c r="C14" s="23"/>
      <c r="D14" s="23"/>
      <c r="E14" s="10"/>
      <c r="F14" s="23"/>
      <c r="G14" s="10"/>
      <c r="H14" s="35"/>
    </row>
    <row r="15" spans="1:8" ht="24.75" customHeight="1">
      <c r="A15" s="41" t="s">
        <v>0</v>
      </c>
      <c r="B15" s="42"/>
      <c r="C15" s="8">
        <f>SUM(C4:C14)</f>
        <v>426947</v>
      </c>
      <c r="D15" s="8">
        <f>SUM(D4:D14)</f>
        <v>155373</v>
      </c>
      <c r="E15" s="8">
        <f>SUM(E4:E14)</f>
        <v>271574</v>
      </c>
      <c r="F15" s="8">
        <f>SUM(F4:F14)</f>
        <v>78265</v>
      </c>
      <c r="G15" s="8">
        <f>SUM(G4:G14)</f>
        <v>348682</v>
      </c>
      <c r="H15" s="7">
        <f>F15*100/C15</f>
        <v>18.331315128107235</v>
      </c>
    </row>
    <row r="16" spans="1:8" ht="24.75" customHeight="1">
      <c r="A16" s="5"/>
      <c r="B16" s="5"/>
      <c r="C16" s="4"/>
      <c r="D16" s="4"/>
      <c r="E16" s="4"/>
      <c r="F16" s="4"/>
      <c r="G16" s="4"/>
      <c r="H16" s="3"/>
    </row>
    <row r="17" spans="1:8" ht="24.75" customHeight="1">
      <c r="A17" s="5"/>
      <c r="B17" s="5"/>
      <c r="C17" s="4"/>
      <c r="D17" s="4"/>
      <c r="E17" s="4"/>
      <c r="F17" s="4"/>
      <c r="G17" s="4"/>
      <c r="H17" s="3"/>
    </row>
    <row r="18" spans="1:8" ht="24.75" customHeight="1">
      <c r="A18" s="5"/>
      <c r="B18" s="5"/>
      <c r="C18" s="4"/>
      <c r="D18" s="4"/>
      <c r="E18" s="4"/>
      <c r="F18" s="4"/>
      <c r="G18" s="4"/>
      <c r="H18" s="3"/>
    </row>
    <row r="19" spans="1:8" ht="24.75" customHeight="1">
      <c r="A19" s="5"/>
      <c r="B19" s="5"/>
      <c r="C19" s="4"/>
      <c r="D19" s="4"/>
      <c r="E19" s="4"/>
      <c r="F19" s="4"/>
      <c r="G19" s="4"/>
      <c r="H19" s="3"/>
    </row>
    <row r="20" spans="1:8" ht="24.75" customHeight="1">
      <c r="A20" s="6"/>
      <c r="B20" s="5"/>
      <c r="C20" s="4"/>
      <c r="D20" s="4"/>
      <c r="E20" s="4"/>
      <c r="F20" s="4"/>
      <c r="G20" s="4"/>
      <c r="H20" s="3"/>
    </row>
    <row r="21" spans="1:8" ht="24.75" customHeight="1">
      <c r="A21" s="6"/>
      <c r="B21" s="5"/>
      <c r="C21" s="4"/>
      <c r="D21" s="4"/>
      <c r="E21" s="4"/>
      <c r="F21" s="4"/>
      <c r="G21" s="4"/>
      <c r="H21" s="3"/>
    </row>
    <row r="22" spans="1:8" ht="24.75" customHeight="1">
      <c r="A22" s="6"/>
      <c r="B22" s="5"/>
      <c r="C22" s="4"/>
      <c r="D22" s="4"/>
      <c r="E22" s="4"/>
      <c r="F22" s="4"/>
      <c r="G22" s="4"/>
      <c r="H22" s="3"/>
    </row>
    <row r="23" spans="1:8" ht="24.75" customHeight="1">
      <c r="A23" s="6"/>
      <c r="B23" s="5"/>
      <c r="C23" s="4"/>
      <c r="D23" s="4"/>
      <c r="E23" s="4"/>
      <c r="F23" s="4"/>
      <c r="G23" s="4"/>
      <c r="H23" s="3"/>
    </row>
    <row r="24" spans="1:8" ht="24.75" customHeight="1">
      <c r="A24" s="6"/>
      <c r="B24" s="5"/>
      <c r="C24" s="4"/>
      <c r="D24" s="4"/>
      <c r="E24" s="4"/>
      <c r="F24" s="4"/>
      <c r="G24" s="4"/>
      <c r="H24" s="3"/>
    </row>
  </sheetData>
  <mergeCells count="3">
    <mergeCell ref="A1:H1"/>
    <mergeCell ref="A2:H2"/>
    <mergeCell ref="A15:B15"/>
  </mergeCells>
  <pageMargins left="0.28000000000000003" right="0.11" top="0.53" bottom="0.52" header="0.3" footer="0.3"/>
  <pageSetup paperSize="9" scale="86" fitToHeight="0" orientation="landscape" horizontalDpi="0" verticalDpi="0" r:id="rId1"/>
  <headerFooter>
    <oddHeader>&amp;R&amp;"TH SarabunPSK,ธรรมดา"&amp;14&amp;P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งปม.-ดำเนินงาน</vt:lpstr>
      <vt:lpstr>งปม.-วัสดุการศึกษา -ด้านวิทย์</vt:lpstr>
      <vt:lpstr>งปม.-วัสดุการศึกษา - ด้านสังคม</vt:lpstr>
      <vt:lpstr>งปม.-โครงการ อื่นๆ.</vt:lpstr>
      <vt:lpstr>งปม.-รายจ่ายลงทุน</vt:lpstr>
      <vt:lpstr>ผป.-งบดำเนินงาน</vt:lpstr>
      <vt:lpstr>ผป.งบรายจ่ายอื่น-ด้านวิทย์</vt:lpstr>
      <vt:lpstr>ผป.งบรายจ่ายอื่น-ด้านสังคม</vt:lpstr>
      <vt:lpstr>'ผป.-งบดำเนินงาน'!Print_Area</vt:lpstr>
      <vt:lpstr>'ผป.งบรายจ่ายอื่น-ด้านวิทย์'!Print_Area</vt:lpstr>
      <vt:lpstr>'ผป.งบรายจ่ายอื่น-ด้านสังคม'!Print_Area</vt:lpstr>
      <vt:lpstr>'ผป.-งบดำเนินงาน'!Print_Titles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erp19</dc:creator>
  <cp:lastModifiedBy>erp20</cp:lastModifiedBy>
  <dcterms:created xsi:type="dcterms:W3CDTF">2022-02-28T04:26:48Z</dcterms:created>
  <dcterms:modified xsi:type="dcterms:W3CDTF">2022-02-28T08:33:34Z</dcterms:modified>
</cp:coreProperties>
</file>